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2075"/>
  </bookViews>
  <sheets>
    <sheet name="Appendix_All_Quality_A3" sheetId="1" r:id="rId1"/>
  </sheets>
  <calcPr calcId="145621"/>
</workbook>
</file>

<file path=xl/calcChain.xml><?xml version="1.0" encoding="utf-8"?>
<calcChain xmlns="http://schemas.openxmlformats.org/spreadsheetml/2006/main">
  <c r="F484" i="1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K192"/>
  <c r="K186"/>
  <c r="K180"/>
  <c r="K174"/>
  <c r="K168"/>
  <c r="O162"/>
  <c r="O163" s="1"/>
  <c r="O164" s="1"/>
  <c r="O165" s="1"/>
  <c r="O166" s="1"/>
  <c r="O167" s="1"/>
  <c r="K162"/>
  <c r="K158"/>
  <c r="K154"/>
  <c r="K149"/>
  <c r="O136"/>
  <c r="O137" s="1"/>
  <c r="P125"/>
  <c r="O125"/>
  <c r="G125"/>
  <c r="K125" s="1"/>
  <c r="P114"/>
  <c r="O114"/>
  <c r="G114"/>
  <c r="K114" s="1"/>
  <c r="P103"/>
  <c r="O103"/>
  <c r="O104" s="1"/>
  <c r="G103"/>
  <c r="K103" s="1"/>
  <c r="P92"/>
  <c r="O92"/>
  <c r="O93" s="1"/>
  <c r="G92"/>
  <c r="K92" s="1"/>
  <c r="P82"/>
  <c r="O82"/>
  <c r="P81"/>
  <c r="O81"/>
  <c r="G81"/>
  <c r="K81" s="1"/>
  <c r="O71"/>
  <c r="O72" s="1"/>
  <c r="P70"/>
  <c r="O70"/>
  <c r="K70"/>
  <c r="G70"/>
  <c r="P59"/>
  <c r="O59"/>
  <c r="O60" s="1"/>
  <c r="K59"/>
  <c r="G59"/>
  <c r="P48"/>
  <c r="O48"/>
  <c r="O49" s="1"/>
  <c r="G48"/>
  <c r="K48" s="1"/>
  <c r="P37"/>
  <c r="O37"/>
  <c r="G37"/>
  <c r="K37" s="1"/>
  <c r="O28"/>
  <c r="P28" s="1"/>
  <c r="G26"/>
  <c r="K26" s="1"/>
  <c r="O17"/>
  <c r="P17" s="1"/>
  <c r="G15"/>
  <c r="K15" s="1"/>
  <c r="P4"/>
  <c r="O4"/>
  <c r="O5" s="1"/>
  <c r="G4"/>
  <c r="K4" s="1"/>
  <c r="P126" l="1"/>
  <c r="O38"/>
  <c r="P71"/>
  <c r="O83"/>
  <c r="O84" s="1"/>
  <c r="O115"/>
  <c r="O116" s="1"/>
  <c r="O126"/>
  <c r="N139"/>
  <c r="N136"/>
  <c r="P136" s="1"/>
  <c r="N142"/>
  <c r="N145"/>
  <c r="N137"/>
  <c r="N144"/>
  <c r="N140"/>
  <c r="N143"/>
  <c r="N138"/>
  <c r="N141"/>
  <c r="O50"/>
  <c r="P50" s="1"/>
  <c r="P49"/>
  <c r="O85"/>
  <c r="O105"/>
  <c r="P29"/>
  <c r="O61"/>
  <c r="O117"/>
  <c r="O138"/>
  <c r="O6"/>
  <c r="P5"/>
  <c r="O73"/>
  <c r="P93"/>
  <c r="O94"/>
  <c r="P94" s="1"/>
  <c r="O29"/>
  <c r="P60"/>
  <c r="P61" s="1"/>
  <c r="P72"/>
  <c r="P73" s="1"/>
  <c r="P104"/>
  <c r="P105" s="1"/>
  <c r="O18"/>
  <c r="P18" s="1"/>
  <c r="P6" l="1"/>
  <c r="P115"/>
  <c r="P116" s="1"/>
  <c r="P117" s="1"/>
  <c r="P137"/>
  <c r="P138" s="1"/>
  <c r="P139" s="1"/>
  <c r="P83"/>
  <c r="P84" s="1"/>
  <c r="P85" s="1"/>
  <c r="O127"/>
  <c r="P39"/>
  <c r="O39"/>
  <c r="P38"/>
  <c r="O30"/>
  <c r="P51"/>
  <c r="O51"/>
  <c r="O74"/>
  <c r="O86"/>
  <c r="P86" s="1"/>
  <c r="O139"/>
  <c r="O95"/>
  <c r="P95" s="1"/>
  <c r="P7"/>
  <c r="O7"/>
  <c r="O106"/>
  <c r="O19"/>
  <c r="P19" s="1"/>
  <c r="O62"/>
  <c r="P62" s="1"/>
  <c r="O118"/>
  <c r="O128" l="1"/>
  <c r="O129" s="1"/>
  <c r="P127"/>
  <c r="O40"/>
  <c r="O41" s="1"/>
  <c r="O42" s="1"/>
  <c r="O43" s="1"/>
  <c r="P40"/>
  <c r="P41" s="1"/>
  <c r="P42" s="1"/>
  <c r="P43" s="1"/>
  <c r="O96"/>
  <c r="O52"/>
  <c r="O119"/>
  <c r="P75"/>
  <c r="O75"/>
  <c r="O31"/>
  <c r="O8"/>
  <c r="O107"/>
  <c r="O87"/>
  <c r="P87" s="1"/>
  <c r="P140"/>
  <c r="O140"/>
  <c r="P118"/>
  <c r="P119" s="1"/>
  <c r="P74"/>
  <c r="P30"/>
  <c r="P31" s="1"/>
  <c r="P106"/>
  <c r="O20"/>
  <c r="O63"/>
  <c r="P107" l="1"/>
  <c r="P108" s="1"/>
  <c r="O130"/>
  <c r="O131" s="1"/>
  <c r="P128"/>
  <c r="P129" s="1"/>
  <c r="P130" s="1"/>
  <c r="O97"/>
  <c r="O88"/>
  <c r="O32"/>
  <c r="P32" s="1"/>
  <c r="O9"/>
  <c r="O53"/>
  <c r="O21"/>
  <c r="O141"/>
  <c r="P141" s="1"/>
  <c r="P96"/>
  <c r="P97" s="1"/>
  <c r="P8"/>
  <c r="P9" s="1"/>
  <c r="P52"/>
  <c r="P53" s="1"/>
  <c r="P20"/>
  <c r="P21" s="1"/>
  <c r="O64"/>
  <c r="O132"/>
  <c r="O108"/>
  <c r="O120"/>
  <c r="P120" s="1"/>
  <c r="P63"/>
  <c r="P64" s="1"/>
  <c r="O44"/>
  <c r="O76"/>
  <c r="P131" l="1"/>
  <c r="P132" s="1"/>
  <c r="O54"/>
  <c r="P54" s="1"/>
  <c r="O98"/>
  <c r="P98" s="1"/>
  <c r="O65"/>
  <c r="P65" s="1"/>
  <c r="O89"/>
  <c r="P45"/>
  <c r="O45"/>
  <c r="O22"/>
  <c r="O133"/>
  <c r="P133"/>
  <c r="O33"/>
  <c r="P33" s="1"/>
  <c r="P88"/>
  <c r="P89" s="1"/>
  <c r="P44"/>
  <c r="O121"/>
  <c r="P121" s="1"/>
  <c r="O77"/>
  <c r="O142"/>
  <c r="P142"/>
  <c r="P109"/>
  <c r="O109"/>
  <c r="P76"/>
  <c r="P77" s="1"/>
  <c r="O10"/>
  <c r="P10" s="1"/>
  <c r="P110" l="1"/>
  <c r="O110"/>
  <c r="O46"/>
  <c r="P46" s="1"/>
  <c r="O23"/>
  <c r="O122"/>
  <c r="O11"/>
  <c r="P11" s="1"/>
  <c r="O78"/>
  <c r="O134"/>
  <c r="P134" s="1"/>
  <c r="O66"/>
  <c r="P66"/>
  <c r="P22"/>
  <c r="P23" s="1"/>
  <c r="O143"/>
  <c r="O90"/>
  <c r="P90" s="1"/>
  <c r="O55"/>
  <c r="P55" s="1"/>
  <c r="O99"/>
  <c r="O34"/>
  <c r="P34" s="1"/>
  <c r="O79" l="1"/>
  <c r="O100"/>
  <c r="O144"/>
  <c r="O12"/>
  <c r="O111"/>
  <c r="P111" s="1"/>
  <c r="O35"/>
  <c r="P35" s="1"/>
  <c r="P143"/>
  <c r="P78"/>
  <c r="P79" s="1"/>
  <c r="O24"/>
  <c r="P24" s="1"/>
  <c r="O56"/>
  <c r="P56" s="1"/>
  <c r="O67"/>
  <c r="P67" s="1"/>
  <c r="O123"/>
  <c r="P123" s="1"/>
  <c r="P99"/>
  <c r="P122"/>
  <c r="P144" l="1"/>
  <c r="P145" s="1"/>
  <c r="O145"/>
  <c r="O57"/>
  <c r="P57" s="1"/>
  <c r="O112"/>
  <c r="P112" s="1"/>
  <c r="O101"/>
  <c r="O68"/>
  <c r="P68"/>
  <c r="O13"/>
  <c r="P100"/>
  <c r="P101" s="1"/>
  <c r="P12"/>
  <c r="P13" s="1"/>
</calcChain>
</file>

<file path=xl/comments1.xml><?xml version="1.0" encoding="utf-8"?>
<comments xmlns="http://schemas.openxmlformats.org/spreadsheetml/2006/main">
  <authors>
    <author>fae_pratten</author>
  </authors>
  <commentList>
    <comment ref="J429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
</t>
        </r>
      </text>
    </comment>
    <comment ref="K429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L429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M429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P429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J460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amended result</t>
        </r>
      </text>
    </comment>
    <comment ref="K460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
</t>
        </r>
      </text>
    </comment>
    <comment ref="L460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M460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  <comment ref="P460" authorId="0">
      <text>
        <r>
          <rPr>
            <b/>
            <sz val="8"/>
            <color indexed="81"/>
            <rFont val="Tahoma"/>
            <family val="2"/>
          </rPr>
          <t>fae_pratten:</t>
        </r>
        <r>
          <rPr>
            <sz val="8"/>
            <color indexed="81"/>
            <rFont val="Tahoma"/>
            <family val="2"/>
          </rPr>
          <t xml:space="preserve">
result checked and confirmed</t>
        </r>
      </text>
    </comment>
  </commentList>
</comments>
</file>

<file path=xl/sharedStrings.xml><?xml version="1.0" encoding="utf-8"?>
<sst xmlns="http://schemas.openxmlformats.org/spreadsheetml/2006/main" count="987" uniqueCount="180">
  <si>
    <t>FLOAT SINK DATA</t>
  </si>
  <si>
    <t>Marston Float Sink Data</t>
  </si>
  <si>
    <t>Drill Hole</t>
  </si>
  <si>
    <t>Sample No.</t>
  </si>
  <si>
    <t>Seam</t>
  </si>
  <si>
    <t>From Depth (m)</t>
  </si>
  <si>
    <t>To Depth (m)</t>
  </si>
  <si>
    <t>Sample Thick (m)</t>
  </si>
  <si>
    <t>Raw Ash</t>
  </si>
  <si>
    <t>RD</t>
  </si>
  <si>
    <t>Mass (kg, adb)</t>
  </si>
  <si>
    <t>RD x thick</t>
  </si>
  <si>
    <t>Sink-Float Fraction</t>
  </si>
  <si>
    <t>Fraction Mass %</t>
  </si>
  <si>
    <t>Fraction Ash %</t>
  </si>
  <si>
    <t>Cumulative Mass %</t>
  </si>
  <si>
    <t>Cumulative Ash %</t>
  </si>
  <si>
    <t>LANG_H29B</t>
  </si>
  <si>
    <t>004</t>
  </si>
  <si>
    <t>C</t>
  </si>
  <si>
    <t>F1.30</t>
  </si>
  <si>
    <t>S1.30 - F1.40</t>
  </si>
  <si>
    <t>S1.40 - F1.50</t>
  </si>
  <si>
    <t>S1.50 - F1.60</t>
  </si>
  <si>
    <t>S1.60 - F1.70</t>
  </si>
  <si>
    <t>S1.70 - F1.80</t>
  </si>
  <si>
    <t>S1.80 - F1.90</t>
  </si>
  <si>
    <t>S1.90 - F2.00</t>
  </si>
  <si>
    <t>S2.00 - F2.20</t>
  </si>
  <si>
    <t xml:space="preserve">S2.00 </t>
  </si>
  <si>
    <t>LANG_H30</t>
  </si>
  <si>
    <t>001</t>
  </si>
  <si>
    <t>LANG_H31</t>
  </si>
  <si>
    <t>007</t>
  </si>
  <si>
    <t>LANG_H32</t>
  </si>
  <si>
    <t>011-013</t>
  </si>
  <si>
    <t>A+B</t>
  </si>
  <si>
    <t>015-016</t>
  </si>
  <si>
    <t>LANG_H33</t>
  </si>
  <si>
    <t>009</t>
  </si>
  <si>
    <t>LANG_H34</t>
  </si>
  <si>
    <t>018-019</t>
  </si>
  <si>
    <t>020</t>
  </si>
  <si>
    <t>LANG_H35</t>
  </si>
  <si>
    <t>021</t>
  </si>
  <si>
    <t>A</t>
  </si>
  <si>
    <t>023</t>
  </si>
  <si>
    <t>B</t>
  </si>
  <si>
    <t>024-025</t>
  </si>
  <si>
    <t>026</t>
  </si>
  <si>
    <t>D</t>
  </si>
  <si>
    <t>Composite</t>
  </si>
  <si>
    <t>All seams</t>
  </si>
  <si>
    <t>Does not include H30 (weathered) or H31 (high ash)</t>
  </si>
  <si>
    <t>Capricorn Float Sink Data</t>
  </si>
  <si>
    <t>H-01</t>
  </si>
  <si>
    <t>A + B</t>
  </si>
  <si>
    <t>F1.40</t>
  </si>
  <si>
    <t>S 1.40-F 1.60</t>
  </si>
  <si>
    <t>S 1.60-F 1.80</t>
  </si>
  <si>
    <t>S 1.80</t>
  </si>
  <si>
    <t>H-03</t>
  </si>
  <si>
    <t>S 1.60</t>
  </si>
  <si>
    <t>H-04</t>
  </si>
  <si>
    <t>S 1.40-F 1.50</t>
  </si>
  <si>
    <t>S 1.50-F 1.60</t>
  </si>
  <si>
    <t>S 1.60-F 1.70</t>
  </si>
  <si>
    <t>S 1.70-F 1.80</t>
  </si>
  <si>
    <t>H-06</t>
  </si>
  <si>
    <t>H-07</t>
  </si>
  <si>
    <t>H-09</t>
  </si>
  <si>
    <t>S2162-64</t>
  </si>
  <si>
    <t>S2166</t>
  </si>
  <si>
    <t>H-10</t>
  </si>
  <si>
    <t>S2168-69</t>
  </si>
  <si>
    <t>S2171-72</t>
  </si>
  <si>
    <t>H-12</t>
  </si>
  <si>
    <t>S2177</t>
  </si>
  <si>
    <t>S2179</t>
  </si>
  <si>
    <t>H-14</t>
  </si>
  <si>
    <t>S2181</t>
  </si>
  <si>
    <t>S2183</t>
  </si>
  <si>
    <t>H-16</t>
  </si>
  <si>
    <t>S2187-88</t>
  </si>
  <si>
    <t>S2191-92</t>
  </si>
  <si>
    <t>S2194</t>
  </si>
  <si>
    <t>H-17</t>
  </si>
  <si>
    <t>S2195-96</t>
  </si>
  <si>
    <t>S2198</t>
  </si>
  <si>
    <t>S2200</t>
  </si>
  <si>
    <t>RAW QUALITY DATA</t>
  </si>
  <si>
    <t>Capricorn Raw Ply Data</t>
  </si>
  <si>
    <t>Sample</t>
  </si>
  <si>
    <t>Mass (g) received</t>
  </si>
  <si>
    <t>RD (g/cc) Apparent</t>
  </si>
  <si>
    <t>Moisture</t>
  </si>
  <si>
    <t>Ash</t>
  </si>
  <si>
    <t>VM</t>
  </si>
  <si>
    <t>FC</t>
  </si>
  <si>
    <t>Calorific Value  (MJ/kg)</t>
  </si>
  <si>
    <t>Sulfur  (%ad)</t>
  </si>
  <si>
    <t>(%ad)</t>
  </si>
  <si>
    <t>Uncorrected</t>
  </si>
  <si>
    <t>Corrected</t>
  </si>
  <si>
    <t>Total</t>
  </si>
  <si>
    <t>Coal</t>
  </si>
  <si>
    <t/>
  </si>
  <si>
    <t>H-05</t>
  </si>
  <si>
    <t>S2161</t>
  </si>
  <si>
    <t>Shale</t>
  </si>
  <si>
    <t>S2162</t>
  </si>
  <si>
    <t>S2163</t>
  </si>
  <si>
    <t>S2164</t>
  </si>
  <si>
    <t>S2165</t>
  </si>
  <si>
    <t>S2167</t>
  </si>
  <si>
    <t>S2168</t>
  </si>
  <si>
    <t>S2169</t>
  </si>
  <si>
    <t>S2170</t>
  </si>
  <si>
    <t>S2171</t>
  </si>
  <si>
    <t>S2172</t>
  </si>
  <si>
    <t>S2173</t>
  </si>
  <si>
    <t>S2174</t>
  </si>
  <si>
    <t>S2175</t>
  </si>
  <si>
    <t>S2176</t>
  </si>
  <si>
    <t>S2178</t>
  </si>
  <si>
    <t>S2182</t>
  </si>
  <si>
    <t>S2184</t>
  </si>
  <si>
    <t>S2185</t>
  </si>
  <si>
    <t>S2186</t>
  </si>
  <si>
    <t>S2187</t>
  </si>
  <si>
    <t>S2188</t>
  </si>
  <si>
    <t>S2190</t>
  </si>
  <si>
    <t>S2191</t>
  </si>
  <si>
    <t>S2192</t>
  </si>
  <si>
    <t>S2193</t>
  </si>
  <si>
    <t>S2195</t>
  </si>
  <si>
    <t>S2196</t>
  </si>
  <si>
    <t>S2197</t>
  </si>
  <si>
    <t>S2199</t>
  </si>
  <si>
    <t>H-20</t>
  </si>
  <si>
    <t>H-22</t>
  </si>
  <si>
    <t>H-23</t>
  </si>
  <si>
    <t>H-24</t>
  </si>
  <si>
    <t>H-28</t>
  </si>
  <si>
    <t>Capricorn Raw Composite Data</t>
  </si>
  <si>
    <t>S2174-76</t>
  </si>
  <si>
    <t xml:space="preserve">*Composite VM data for hole H09 - H17 estimated using sample intervals calcualted from sample weight and core diameter. Assumes 100% recovery. </t>
  </si>
  <si>
    <t>Marston Raw Ply Data</t>
  </si>
  <si>
    <t>Geophysically Corrected Depths</t>
  </si>
  <si>
    <t>Raw Ply Analysis Results</t>
  </si>
  <si>
    <t xml:space="preserve">Hole </t>
  </si>
  <si>
    <t>Depth</t>
  </si>
  <si>
    <t>Thick</t>
  </si>
  <si>
    <t>Litho</t>
  </si>
  <si>
    <t>Sample Mass</t>
  </si>
  <si>
    <t>M</t>
  </si>
  <si>
    <t>S</t>
  </si>
  <si>
    <t>CV</t>
  </si>
  <si>
    <t>No.</t>
  </si>
  <si>
    <t>From</t>
  </si>
  <si>
    <t>To</t>
  </si>
  <si>
    <t>kg</t>
  </si>
  <si>
    <t>%</t>
  </si>
  <si>
    <t>MJ/kg</t>
  </si>
  <si>
    <t>(m)</t>
  </si>
  <si>
    <t>(ar)</t>
  </si>
  <si>
    <t>(ad)</t>
  </si>
  <si>
    <t>H29B</t>
  </si>
  <si>
    <t>We</t>
  </si>
  <si>
    <t>W</t>
  </si>
  <si>
    <t>R</t>
  </si>
  <si>
    <t>CO</t>
  </si>
  <si>
    <t>F</t>
  </si>
  <si>
    <t>H30</t>
  </si>
  <si>
    <t>CO (We)</t>
  </si>
  <si>
    <t>H31</t>
  </si>
  <si>
    <t>H32</t>
  </si>
  <si>
    <t>H33</t>
  </si>
  <si>
    <t>H34</t>
  </si>
  <si>
    <t>H35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</si>
</sst>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0000"/>
    <numFmt numFmtId="167" formatCode="\ @"/>
    <numFmt numFmtId="168" formatCode="?0.0"/>
    <numFmt numFmtId="169" formatCode="?0.00"/>
    <numFmt numFmtId="170" formatCode="??0.000"/>
  </numFmts>
  <fonts count="19">
    <font>
      <sz val="10"/>
      <name val="Arial"/>
      <family val="2"/>
    </font>
    <font>
      <sz val="10"/>
      <name val="Arial"/>
      <family val="2"/>
    </font>
    <font>
      <sz val="14"/>
      <name val="Century Schoolbook"/>
      <family val="1"/>
    </font>
    <font>
      <sz val="14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MS Sans Serif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sz val="12"/>
      <color theme="0" tint="-0.14999847407452621"/>
      <name val="Arial"/>
      <family val="2"/>
    </font>
    <font>
      <sz val="12"/>
      <name val="Century Schoolbook"/>
      <family val="1"/>
    </font>
    <font>
      <sz val="12"/>
      <color rgb="FFFF0000"/>
      <name val="Arial"/>
      <family val="2"/>
    </font>
    <font>
      <sz val="12"/>
      <color theme="0" tint="-0.14999847407452621"/>
      <name val="Century Schoolbook"/>
      <family val="1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04">
    <xf numFmtId="0" fontId="0" fillId="0" borderId="0" xfId="0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2" borderId="6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2" fontId="8" fillId="0" borderId="7" xfId="1" applyNumberFormat="1" applyFont="1" applyBorder="1" applyAlignment="1">
      <alignment horizontal="center" vertical="center"/>
    </xf>
    <xf numFmtId="165" fontId="8" fillId="0" borderId="7" xfId="1" applyNumberFormat="1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2" fontId="15" fillId="3" borderId="7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2" fontId="8" fillId="0" borderId="7" xfId="1" applyNumberFormat="1" applyFont="1" applyFill="1" applyBorder="1" applyAlignment="1">
      <alignment horizontal="center" vertical="center"/>
    </xf>
    <xf numFmtId="165" fontId="8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2" fontId="8" fillId="0" borderId="8" xfId="1" applyNumberFormat="1" applyFont="1" applyFill="1" applyBorder="1" applyAlignment="1">
      <alignment horizontal="center" vertical="center"/>
    </xf>
    <xf numFmtId="2" fontId="8" fillId="0" borderId="10" xfId="1" applyNumberFormat="1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 applyProtection="1">
      <alignment horizontal="center" vertical="center"/>
      <protection locked="0"/>
    </xf>
    <xf numFmtId="166" fontId="8" fillId="0" borderId="4" xfId="2" applyNumberFormat="1" applyFont="1" applyFill="1" applyBorder="1" applyAlignment="1" applyProtection="1">
      <alignment horizontal="center" vertical="center"/>
      <protection locked="0"/>
    </xf>
    <xf numFmtId="167" fontId="8" fillId="0" borderId="7" xfId="2" applyNumberFormat="1" applyFont="1" applyFill="1" applyBorder="1" applyAlignment="1" applyProtection="1">
      <alignment horizontal="center" vertical="center"/>
      <protection locked="0"/>
    </xf>
    <xf numFmtId="2" fontId="8" fillId="0" borderId="7" xfId="2" quotePrefix="1" applyNumberFormat="1" applyFont="1" applyFill="1" applyBorder="1" applyAlignment="1" applyProtection="1">
      <alignment horizontal="center" vertical="center"/>
      <protection locked="0"/>
    </xf>
    <xf numFmtId="0" fontId="7" fillId="0" borderId="8" xfId="2" applyNumberFormat="1" applyFont="1" applyFill="1" applyBorder="1" applyAlignment="1" applyProtection="1">
      <alignment horizontal="center" vertical="center"/>
      <protection locked="0"/>
    </xf>
    <xf numFmtId="166" fontId="8" fillId="0" borderId="9" xfId="2" applyNumberFormat="1" applyFont="1" applyFill="1" applyBorder="1" applyAlignment="1" applyProtection="1">
      <alignment horizontal="center" vertical="center"/>
      <protection locked="0"/>
    </xf>
    <xf numFmtId="0" fontId="7" fillId="0" borderId="10" xfId="2" applyNumberFormat="1" applyFont="1" applyFill="1" applyBorder="1" applyAlignment="1" applyProtection="1">
      <alignment horizontal="center" vertical="center"/>
      <protection locked="0"/>
    </xf>
    <xf numFmtId="166" fontId="8" fillId="0" borderId="11" xfId="2" applyNumberFormat="1" applyFont="1" applyFill="1" applyBorder="1" applyAlignment="1" applyProtection="1">
      <alignment horizontal="center" vertical="center"/>
      <protection locked="0"/>
    </xf>
    <xf numFmtId="165" fontId="17" fillId="3" borderId="7" xfId="1" applyNumberFormat="1" applyFont="1" applyFill="1" applyBorder="1" applyAlignment="1">
      <alignment horizontal="center" vertical="center"/>
    </xf>
    <xf numFmtId="0" fontId="18" fillId="3" borderId="7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5" fontId="17" fillId="3" borderId="7" xfId="1" applyNumberFormat="1" applyFont="1" applyFill="1" applyBorder="1" applyAlignment="1">
      <alignment horizontal="center"/>
    </xf>
    <xf numFmtId="0" fontId="16" fillId="3" borderId="5" xfId="1" applyFont="1" applyFill="1" applyBorder="1" applyAlignment="1">
      <alignment horizontal="center"/>
    </xf>
    <xf numFmtId="165" fontId="17" fillId="3" borderId="8" xfId="1" applyNumberFormat="1" applyFont="1" applyFill="1" applyBorder="1" applyAlignment="1">
      <alignment horizontal="center"/>
    </xf>
    <xf numFmtId="0" fontId="16" fillId="3" borderId="0" xfId="1" applyFont="1" applyFill="1" applyBorder="1" applyAlignment="1">
      <alignment horizontal="center"/>
    </xf>
    <xf numFmtId="165" fontId="17" fillId="3" borderId="10" xfId="1" applyNumberFormat="1" applyFont="1" applyFill="1" applyBorder="1" applyAlignment="1">
      <alignment horizontal="center"/>
    </xf>
    <xf numFmtId="0" fontId="16" fillId="3" borderId="14" xfId="1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6" fillId="3" borderId="10" xfId="1" applyFont="1" applyFill="1" applyBorder="1" applyAlignment="1">
      <alignment horizontal="center"/>
    </xf>
    <xf numFmtId="0" fontId="16" fillId="3" borderId="7" xfId="1" applyFont="1" applyFill="1" applyBorder="1" applyAlignment="1">
      <alignment horizontal="center"/>
    </xf>
    <xf numFmtId="0" fontId="16" fillId="3" borderId="8" xfId="1" applyFont="1" applyFill="1" applyBorder="1" applyAlignment="1">
      <alignment horizontal="center"/>
    </xf>
    <xf numFmtId="2" fontId="8" fillId="0" borderId="7" xfId="2" applyNumberFormat="1" applyFont="1" applyFill="1" applyBorder="1" applyAlignment="1" applyProtection="1">
      <alignment horizontal="center" vertical="center"/>
      <protection locked="0"/>
    </xf>
    <xf numFmtId="0" fontId="18" fillId="3" borderId="8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165" fontId="10" fillId="2" borderId="17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1" fontId="10" fillId="2" borderId="18" xfId="0" applyNumberFormat="1" applyFont="1" applyFill="1" applyBorder="1" applyAlignment="1">
      <alignment horizontal="center" vertical="center"/>
    </xf>
    <xf numFmtId="1" fontId="10" fillId="2" borderId="19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165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" fontId="10" fillId="2" borderId="23" xfId="0" applyNumberFormat="1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8" fillId="3" borderId="19" xfId="0" quotePrefix="1" applyNumberFormat="1" applyFont="1" applyFill="1" applyBorder="1" applyAlignment="1">
      <alignment horizontal="center" vertical="center"/>
    </xf>
    <xf numFmtId="0" fontId="8" fillId="0" borderId="25" xfId="0" quotePrefix="1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/>
    </xf>
    <xf numFmtId="2" fontId="8" fillId="0" borderId="25" xfId="0" quotePrefix="1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164" fontId="8" fillId="3" borderId="25" xfId="0" quotePrefix="1" applyNumberFormat="1" applyFont="1" applyFill="1" applyBorder="1" applyAlignment="1">
      <alignment horizontal="center" vertical="center"/>
    </xf>
    <xf numFmtId="0" fontId="8" fillId="3" borderId="25" xfId="0" quotePrefix="1" applyNumberFormat="1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/>
    </xf>
    <xf numFmtId="166" fontId="8" fillId="3" borderId="26" xfId="2" applyNumberFormat="1" applyFont="1" applyFill="1" applyBorder="1" applyAlignment="1" applyProtection="1">
      <alignment horizontal="center"/>
      <protection locked="0"/>
    </xf>
    <xf numFmtId="166" fontId="8" fillId="0" borderId="27" xfId="2" applyNumberFormat="1" applyFont="1" applyFill="1" applyBorder="1" applyAlignment="1" applyProtection="1">
      <alignment horizontal="center"/>
      <protection locked="0"/>
    </xf>
    <xf numFmtId="167" fontId="8" fillId="0" borderId="27" xfId="2" applyNumberFormat="1" applyFont="1" applyFill="1" applyBorder="1" applyAlignment="1" applyProtection="1">
      <alignment horizontal="center"/>
      <protection locked="0"/>
    </xf>
    <xf numFmtId="2" fontId="8" fillId="0" borderId="27" xfId="2" quotePrefix="1" applyNumberFormat="1" applyFont="1" applyFill="1" applyBorder="1" applyAlignment="1" applyProtection="1">
      <alignment horizontal="center"/>
      <protection locked="0"/>
    </xf>
    <xf numFmtId="2" fontId="8" fillId="0" borderId="27" xfId="2" quotePrefix="1" applyNumberFormat="1" applyFont="1" applyFill="1" applyBorder="1" applyAlignment="1">
      <alignment horizontal="center"/>
    </xf>
    <xf numFmtId="164" fontId="8" fillId="3" borderId="27" xfId="2" quotePrefix="1" applyNumberFormat="1" applyFont="1" applyFill="1" applyBorder="1" applyAlignment="1" applyProtection="1">
      <alignment horizontal="center"/>
      <protection locked="0"/>
    </xf>
    <xf numFmtId="2" fontId="8" fillId="0" borderId="27" xfId="2" applyNumberFormat="1" applyFont="1" applyFill="1" applyBorder="1" applyAlignment="1" applyProtection="1">
      <alignment horizontal="center"/>
      <protection locked="0"/>
    </xf>
    <xf numFmtId="168" fontId="8" fillId="0" borderId="27" xfId="2" quotePrefix="1" applyNumberFormat="1" applyFont="1" applyFill="1" applyBorder="1" applyAlignment="1" applyProtection="1">
      <alignment horizontal="center"/>
      <protection locked="0"/>
    </xf>
    <xf numFmtId="168" fontId="8" fillId="0" borderId="27" xfId="2" applyNumberFormat="1" applyFont="1" applyFill="1" applyBorder="1" applyAlignment="1" applyProtection="1">
      <alignment horizontal="center"/>
      <protection locked="0"/>
    </xf>
    <xf numFmtId="168" fontId="8" fillId="0" borderId="27" xfId="2" applyNumberFormat="1" applyFont="1" applyFill="1" applyBorder="1" applyAlignment="1" applyProtection="1">
      <alignment horizontal="center"/>
    </xf>
    <xf numFmtId="169" fontId="8" fillId="3" borderId="27" xfId="2" quotePrefix="1" applyNumberFormat="1" applyFont="1" applyFill="1" applyBorder="1" applyAlignment="1" applyProtection="1">
      <alignment horizontal="center"/>
      <protection locked="0"/>
    </xf>
    <xf numFmtId="169" fontId="8" fillId="3" borderId="27" xfId="2" applyNumberFormat="1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166" fontId="8" fillId="3" borderId="29" xfId="2" applyNumberFormat="1" applyFont="1" applyFill="1" applyBorder="1" applyAlignment="1" applyProtection="1">
      <alignment horizontal="center"/>
      <protection locked="0"/>
    </xf>
    <xf numFmtId="166" fontId="8" fillId="0" borderId="23" xfId="2" applyNumberFormat="1" applyFont="1" applyFill="1" applyBorder="1" applyAlignment="1" applyProtection="1">
      <alignment horizontal="center"/>
      <protection locked="0"/>
    </xf>
    <xf numFmtId="167" fontId="8" fillId="0" borderId="23" xfId="2" applyNumberFormat="1" applyFont="1" applyFill="1" applyBorder="1" applyAlignment="1" applyProtection="1">
      <alignment horizontal="center"/>
      <protection locked="0"/>
    </xf>
    <xf numFmtId="2" fontId="8" fillId="0" borderId="23" xfId="2" quotePrefix="1" applyNumberFormat="1" applyFont="1" applyFill="1" applyBorder="1" applyAlignment="1" applyProtection="1">
      <alignment horizontal="center"/>
      <protection locked="0"/>
    </xf>
    <xf numFmtId="2" fontId="8" fillId="0" borderId="23" xfId="2" quotePrefix="1" applyNumberFormat="1" applyFont="1" applyFill="1" applyBorder="1" applyAlignment="1">
      <alignment horizontal="center"/>
    </xf>
    <xf numFmtId="164" fontId="8" fillId="3" borderId="23" xfId="2" quotePrefix="1" applyNumberFormat="1" applyFont="1" applyFill="1" applyBorder="1" applyAlignment="1" applyProtection="1">
      <alignment horizontal="center"/>
      <protection locked="0"/>
    </xf>
    <xf numFmtId="2" fontId="8" fillId="0" borderId="23" xfId="2" applyNumberFormat="1" applyFont="1" applyFill="1" applyBorder="1" applyAlignment="1" applyProtection="1">
      <alignment horizontal="center"/>
      <protection locked="0"/>
    </xf>
    <xf numFmtId="168" fontId="8" fillId="0" borderId="23" xfId="2" quotePrefix="1" applyNumberFormat="1" applyFont="1" applyFill="1" applyBorder="1" applyAlignment="1" applyProtection="1">
      <alignment horizontal="center"/>
      <protection locked="0"/>
    </xf>
    <xf numFmtId="168" fontId="8" fillId="0" borderId="23" xfId="2" applyNumberFormat="1" applyFont="1" applyFill="1" applyBorder="1" applyAlignment="1" applyProtection="1">
      <alignment horizontal="center"/>
      <protection locked="0"/>
    </xf>
    <xf numFmtId="168" fontId="8" fillId="0" borderId="23" xfId="2" applyNumberFormat="1" applyFont="1" applyFill="1" applyBorder="1" applyAlignment="1" applyProtection="1">
      <alignment horizontal="center"/>
    </xf>
    <xf numFmtId="169" fontId="8" fillId="3" borderId="23" xfId="2" quotePrefix="1" applyNumberFormat="1" applyFont="1" applyFill="1" applyBorder="1" applyAlignment="1" applyProtection="1">
      <alignment horizontal="center"/>
      <protection locked="0"/>
    </xf>
    <xf numFmtId="169" fontId="8" fillId="3" borderId="23" xfId="2" applyNumberFormat="1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166" fontId="8" fillId="3" borderId="19" xfId="2" applyNumberFormat="1" applyFont="1" applyFill="1" applyBorder="1" applyAlignment="1" applyProtection="1">
      <alignment horizontal="center"/>
      <protection locked="0"/>
    </xf>
    <xf numFmtId="166" fontId="8" fillId="0" borderId="25" xfId="2" applyNumberFormat="1" applyFont="1" applyFill="1" applyBorder="1" applyAlignment="1" applyProtection="1">
      <alignment horizontal="center"/>
      <protection locked="0"/>
    </xf>
    <xf numFmtId="167" fontId="8" fillId="0" borderId="25" xfId="2" applyNumberFormat="1" applyFont="1" applyFill="1" applyBorder="1" applyAlignment="1" applyProtection="1">
      <alignment horizontal="center"/>
      <protection locked="0"/>
    </xf>
    <xf numFmtId="2" fontId="8" fillId="0" borderId="25" xfId="2" quotePrefix="1" applyNumberFormat="1" applyFont="1" applyFill="1" applyBorder="1" applyAlignment="1" applyProtection="1">
      <alignment horizontal="center"/>
      <protection locked="0"/>
    </xf>
    <xf numFmtId="2" fontId="8" fillId="0" borderId="25" xfId="2" quotePrefix="1" applyNumberFormat="1" applyFont="1" applyFill="1" applyBorder="1" applyAlignment="1">
      <alignment horizontal="center"/>
    </xf>
    <xf numFmtId="164" fontId="8" fillId="3" borderId="25" xfId="2" quotePrefix="1" applyNumberFormat="1" applyFont="1" applyFill="1" applyBorder="1" applyAlignment="1" applyProtection="1">
      <alignment horizontal="center"/>
      <protection locked="0"/>
    </xf>
    <xf numFmtId="2" fontId="8" fillId="0" borderId="25" xfId="2" applyNumberFormat="1" applyFont="1" applyFill="1" applyBorder="1" applyAlignment="1" applyProtection="1">
      <alignment horizontal="center"/>
      <protection locked="0"/>
    </xf>
    <xf numFmtId="168" fontId="8" fillId="0" borderId="25" xfId="2" quotePrefix="1" applyNumberFormat="1" applyFont="1" applyFill="1" applyBorder="1" applyAlignment="1" applyProtection="1">
      <alignment horizontal="center"/>
      <protection locked="0"/>
    </xf>
    <xf numFmtId="168" fontId="8" fillId="0" borderId="25" xfId="2" applyNumberFormat="1" applyFont="1" applyFill="1" applyBorder="1" applyAlignment="1" applyProtection="1">
      <alignment horizontal="center"/>
      <protection locked="0"/>
    </xf>
    <xf numFmtId="168" fontId="8" fillId="0" borderId="25" xfId="2" applyNumberFormat="1" applyFont="1" applyFill="1" applyBorder="1" applyAlignment="1" applyProtection="1">
      <alignment horizontal="center"/>
    </xf>
    <xf numFmtId="169" fontId="8" fillId="3" borderId="25" xfId="2" quotePrefix="1" applyNumberFormat="1" applyFont="1" applyFill="1" applyBorder="1" applyAlignment="1" applyProtection="1">
      <alignment horizontal="center"/>
      <protection locked="0"/>
    </xf>
    <xf numFmtId="169" fontId="8" fillId="3" borderId="25" xfId="2" applyNumberFormat="1" applyFont="1" applyFill="1" applyBorder="1" applyAlignment="1">
      <alignment horizontal="center"/>
    </xf>
    <xf numFmtId="169" fontId="8" fillId="3" borderId="27" xfId="2" applyNumberFormat="1" applyFont="1" applyFill="1" applyBorder="1" applyAlignment="1" applyProtection="1">
      <alignment horizontal="center"/>
      <protection locked="0"/>
    </xf>
    <xf numFmtId="166" fontId="8" fillId="3" borderId="31" xfId="2" applyNumberFormat="1" applyFont="1" applyFill="1" applyBorder="1" applyAlignment="1" applyProtection="1">
      <alignment horizontal="center"/>
      <protection locked="0"/>
    </xf>
    <xf numFmtId="166" fontId="8" fillId="0" borderId="32" xfId="2" applyNumberFormat="1" applyFont="1" applyFill="1" applyBorder="1" applyAlignment="1" applyProtection="1">
      <alignment horizontal="center"/>
      <protection locked="0"/>
    </xf>
    <xf numFmtId="167" fontId="8" fillId="0" borderId="32" xfId="2" applyNumberFormat="1" applyFont="1" applyFill="1" applyBorder="1" applyAlignment="1" applyProtection="1">
      <alignment horizontal="center"/>
      <protection locked="0"/>
    </xf>
    <xf numFmtId="2" fontId="8" fillId="0" borderId="32" xfId="2" quotePrefix="1" applyNumberFormat="1" applyFont="1" applyFill="1" applyBorder="1" applyAlignment="1" applyProtection="1">
      <alignment horizontal="center"/>
      <protection locked="0"/>
    </xf>
    <xf numFmtId="2" fontId="8" fillId="0" borderId="32" xfId="2" quotePrefix="1" applyNumberFormat="1" applyFont="1" applyFill="1" applyBorder="1" applyAlignment="1">
      <alignment horizontal="center"/>
    </xf>
    <xf numFmtId="164" fontId="8" fillId="3" borderId="32" xfId="2" quotePrefix="1" applyNumberFormat="1" applyFont="1" applyFill="1" applyBorder="1" applyAlignment="1" applyProtection="1">
      <alignment horizontal="center"/>
      <protection locked="0"/>
    </xf>
    <xf numFmtId="2" fontId="8" fillId="0" borderId="32" xfId="2" applyNumberFormat="1" applyFont="1" applyFill="1" applyBorder="1" applyAlignment="1" applyProtection="1">
      <alignment horizontal="center"/>
      <protection locked="0"/>
    </xf>
    <xf numFmtId="168" fontId="8" fillId="0" borderId="32" xfId="2" quotePrefix="1" applyNumberFormat="1" applyFont="1" applyFill="1" applyBorder="1" applyAlignment="1" applyProtection="1">
      <alignment horizontal="center"/>
      <protection locked="0"/>
    </xf>
    <xf numFmtId="168" fontId="8" fillId="0" borderId="32" xfId="2" applyNumberFormat="1" applyFont="1" applyFill="1" applyBorder="1" applyAlignment="1" applyProtection="1">
      <alignment horizontal="center"/>
      <protection locked="0"/>
    </xf>
    <xf numFmtId="168" fontId="8" fillId="0" borderId="32" xfId="2" applyNumberFormat="1" applyFont="1" applyFill="1" applyBorder="1" applyAlignment="1" applyProtection="1">
      <alignment horizontal="center"/>
    </xf>
    <xf numFmtId="169" fontId="8" fillId="3" borderId="32" xfId="2" quotePrefix="1" applyNumberFormat="1" applyFont="1" applyFill="1" applyBorder="1" applyAlignment="1" applyProtection="1">
      <alignment horizontal="center"/>
      <protection locked="0"/>
    </xf>
    <xf numFmtId="169" fontId="8" fillId="3" borderId="32" xfId="2" applyNumberFormat="1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/>
    </xf>
    <xf numFmtId="166" fontId="8" fillId="3" borderId="34" xfId="2" applyNumberFormat="1" applyFont="1" applyFill="1" applyBorder="1" applyAlignment="1" applyProtection="1">
      <alignment horizontal="center"/>
      <protection locked="0"/>
    </xf>
    <xf numFmtId="166" fontId="8" fillId="0" borderId="35" xfId="2" applyNumberFormat="1" applyFont="1" applyFill="1" applyBorder="1" applyAlignment="1" applyProtection="1">
      <alignment horizontal="center"/>
      <protection locked="0"/>
    </xf>
    <xf numFmtId="167" fontId="8" fillId="0" borderId="35" xfId="2" applyNumberFormat="1" applyFont="1" applyFill="1" applyBorder="1" applyAlignment="1" applyProtection="1">
      <alignment horizontal="center"/>
      <protection locked="0"/>
    </xf>
    <xf numFmtId="2" fontId="8" fillId="0" borderId="35" xfId="2" quotePrefix="1" applyNumberFormat="1" applyFont="1" applyFill="1" applyBorder="1" applyAlignment="1" applyProtection="1">
      <alignment horizontal="center"/>
      <protection locked="0"/>
    </xf>
    <xf numFmtId="2" fontId="8" fillId="0" borderId="35" xfId="2" quotePrefix="1" applyNumberFormat="1" applyFont="1" applyFill="1" applyBorder="1" applyAlignment="1">
      <alignment horizontal="center"/>
    </xf>
    <xf numFmtId="164" fontId="8" fillId="3" borderId="35" xfId="2" quotePrefix="1" applyNumberFormat="1" applyFont="1" applyFill="1" applyBorder="1" applyAlignment="1" applyProtection="1">
      <alignment horizontal="center"/>
      <protection locked="0"/>
    </xf>
    <xf numFmtId="2" fontId="8" fillId="0" borderId="35" xfId="2" applyNumberFormat="1" applyFont="1" applyFill="1" applyBorder="1" applyAlignment="1" applyProtection="1">
      <alignment horizontal="center"/>
      <protection locked="0"/>
    </xf>
    <xf numFmtId="168" fontId="8" fillId="0" borderId="35" xfId="2" quotePrefix="1" applyNumberFormat="1" applyFont="1" applyFill="1" applyBorder="1" applyAlignment="1" applyProtection="1">
      <alignment horizontal="center"/>
      <protection locked="0"/>
    </xf>
    <xf numFmtId="168" fontId="8" fillId="0" borderId="35" xfId="2" applyNumberFormat="1" applyFont="1" applyFill="1" applyBorder="1" applyAlignment="1" applyProtection="1">
      <alignment horizontal="center"/>
      <protection locked="0"/>
    </xf>
    <xf numFmtId="168" fontId="8" fillId="0" borderId="35" xfId="2" applyNumberFormat="1" applyFont="1" applyFill="1" applyBorder="1" applyAlignment="1" applyProtection="1">
      <alignment horizontal="center"/>
    </xf>
    <xf numFmtId="169" fontId="8" fillId="3" borderId="35" xfId="2" quotePrefix="1" applyNumberFormat="1" applyFont="1" applyFill="1" applyBorder="1" applyAlignment="1" applyProtection="1">
      <alignment horizontal="center"/>
      <protection locked="0"/>
    </xf>
    <xf numFmtId="169" fontId="8" fillId="3" borderId="35" xfId="2" applyNumberFormat="1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166" fontId="8" fillId="3" borderId="26" xfId="2" quotePrefix="1" applyNumberFormat="1" applyFont="1" applyFill="1" applyBorder="1" applyAlignment="1" applyProtection="1">
      <alignment horizontal="center"/>
      <protection locked="0"/>
    </xf>
    <xf numFmtId="167" fontId="8" fillId="0" borderId="27" xfId="2" quotePrefix="1" applyNumberFormat="1" applyFont="1" applyFill="1" applyBorder="1" applyAlignment="1" applyProtection="1">
      <alignment horizontal="center"/>
      <protection locked="0"/>
    </xf>
    <xf numFmtId="166" fontId="8" fillId="3" borderId="29" xfId="2" quotePrefix="1" applyNumberFormat="1" applyFont="1" applyFill="1" applyBorder="1" applyAlignment="1" applyProtection="1">
      <alignment horizontal="center"/>
      <protection locked="0"/>
    </xf>
    <xf numFmtId="167" fontId="8" fillId="0" borderId="23" xfId="2" quotePrefix="1" applyNumberFormat="1" applyFont="1" applyFill="1" applyBorder="1" applyAlignment="1" applyProtection="1">
      <alignment horizontal="center"/>
      <protection locked="0"/>
    </xf>
    <xf numFmtId="166" fontId="8" fillId="3" borderId="31" xfId="2" quotePrefix="1" applyNumberFormat="1" applyFont="1" applyFill="1" applyBorder="1" applyAlignment="1" applyProtection="1">
      <alignment horizontal="center"/>
      <protection locked="0"/>
    </xf>
    <xf numFmtId="166" fontId="8" fillId="3" borderId="34" xfId="2" quotePrefix="1" applyNumberFormat="1" applyFont="1" applyFill="1" applyBorder="1" applyAlignment="1" applyProtection="1">
      <alignment horizontal="center"/>
      <protection locked="0"/>
    </xf>
    <xf numFmtId="166" fontId="8" fillId="0" borderId="19" xfId="2" quotePrefix="1" applyNumberFormat="1" applyFont="1" applyFill="1" applyBorder="1" applyAlignment="1" applyProtection="1">
      <alignment horizontal="center"/>
      <protection locked="0"/>
    </xf>
    <xf numFmtId="2" fontId="8" fillId="3" borderId="25" xfId="2" quotePrefix="1" applyNumberFormat="1" applyFont="1" applyFill="1" applyBorder="1" applyAlignment="1" applyProtection="1">
      <alignment horizontal="center"/>
      <protection locked="0"/>
    </xf>
    <xf numFmtId="2" fontId="8" fillId="3" borderId="25" xfId="2" quotePrefix="1" applyNumberFormat="1" applyFont="1" applyFill="1" applyBorder="1" applyAlignment="1">
      <alignment horizontal="center"/>
    </xf>
    <xf numFmtId="164" fontId="8" fillId="0" borderId="25" xfId="2" quotePrefix="1" applyNumberFormat="1" applyFont="1" applyFill="1" applyBorder="1" applyAlignment="1" applyProtection="1">
      <alignment horizontal="center"/>
      <protection locked="0"/>
    </xf>
    <xf numFmtId="166" fontId="8" fillId="0" borderId="26" xfId="2" applyNumberFormat="1" applyFont="1" applyFill="1" applyBorder="1" applyAlignment="1" applyProtection="1">
      <alignment horizontal="center"/>
      <protection locked="0"/>
    </xf>
    <xf numFmtId="2" fontId="8" fillId="3" borderId="27" xfId="2" quotePrefix="1" applyNumberFormat="1" applyFont="1" applyFill="1" applyBorder="1" applyAlignment="1" applyProtection="1">
      <alignment horizontal="center"/>
      <protection locked="0"/>
    </xf>
    <xf numFmtId="2" fontId="8" fillId="3" borderId="27" xfId="2" quotePrefix="1" applyNumberFormat="1" applyFont="1" applyFill="1" applyBorder="1" applyAlignment="1">
      <alignment horizontal="center"/>
    </xf>
    <xf numFmtId="164" fontId="8" fillId="0" borderId="27" xfId="2" quotePrefix="1" applyNumberFormat="1" applyFont="1" applyFill="1" applyBorder="1" applyAlignment="1" applyProtection="1">
      <alignment horizontal="center"/>
      <protection locked="0"/>
    </xf>
    <xf numFmtId="166" fontId="8" fillId="0" borderId="29" xfId="2" applyNumberFormat="1" applyFont="1" applyFill="1" applyBorder="1" applyAlignment="1" applyProtection="1">
      <alignment horizontal="center"/>
      <protection locked="0"/>
    </xf>
    <xf numFmtId="2" fontId="8" fillId="3" borderId="23" xfId="2" quotePrefix="1" applyNumberFormat="1" applyFont="1" applyFill="1" applyBorder="1" applyAlignment="1" applyProtection="1">
      <alignment horizontal="center"/>
      <protection locked="0"/>
    </xf>
    <xf numFmtId="2" fontId="8" fillId="3" borderId="23" xfId="2" quotePrefix="1" applyNumberFormat="1" applyFont="1" applyFill="1" applyBorder="1" applyAlignment="1">
      <alignment horizontal="center"/>
    </xf>
    <xf numFmtId="164" fontId="8" fillId="0" borderId="23" xfId="2" quotePrefix="1" applyNumberFormat="1" applyFont="1" applyFill="1" applyBorder="1" applyAlignment="1" applyProtection="1">
      <alignment horizontal="center"/>
      <protection locked="0"/>
    </xf>
    <xf numFmtId="166" fontId="8" fillId="0" borderId="31" xfId="2" applyNumberFormat="1" applyFont="1" applyFill="1" applyBorder="1" applyAlignment="1" applyProtection="1">
      <alignment horizontal="center"/>
      <protection locked="0"/>
    </xf>
    <xf numFmtId="2" fontId="8" fillId="3" borderId="32" xfId="2" quotePrefix="1" applyNumberFormat="1" applyFont="1" applyFill="1" applyBorder="1" applyAlignment="1" applyProtection="1">
      <alignment horizontal="center"/>
      <protection locked="0"/>
    </xf>
    <xf numFmtId="2" fontId="8" fillId="3" borderId="32" xfId="2" quotePrefix="1" applyNumberFormat="1" applyFont="1" applyFill="1" applyBorder="1" applyAlignment="1">
      <alignment horizontal="center"/>
    </xf>
    <xf numFmtId="164" fontId="8" fillId="0" borderId="32" xfId="2" quotePrefix="1" applyNumberFormat="1" applyFont="1" applyFill="1" applyBorder="1" applyAlignment="1" applyProtection="1">
      <alignment horizontal="center"/>
      <protection locked="0"/>
    </xf>
    <xf numFmtId="164" fontId="8" fillId="0" borderId="27" xfId="2" applyNumberFormat="1" applyFont="1" applyFill="1" applyBorder="1" applyAlignment="1" applyProtection="1">
      <alignment horizontal="center"/>
      <protection locked="0"/>
    </xf>
    <xf numFmtId="166" fontId="8" fillId="0" borderId="34" xfId="2" applyNumberFormat="1" applyFont="1" applyFill="1" applyBorder="1" applyAlignment="1" applyProtection="1">
      <alignment horizontal="center"/>
      <protection locked="0"/>
    </xf>
    <xf numFmtId="2" fontId="8" fillId="3" borderId="35" xfId="2" quotePrefix="1" applyNumberFormat="1" applyFont="1" applyFill="1" applyBorder="1" applyAlignment="1" applyProtection="1">
      <alignment horizontal="center"/>
      <protection locked="0"/>
    </xf>
    <xf numFmtId="2" fontId="8" fillId="3" borderId="35" xfId="2" quotePrefix="1" applyNumberFormat="1" applyFont="1" applyFill="1" applyBorder="1" applyAlignment="1">
      <alignment horizontal="center"/>
    </xf>
    <xf numFmtId="164" fontId="8" fillId="0" borderId="35" xfId="2" quotePrefix="1" applyNumberFormat="1" applyFont="1" applyFill="1" applyBorder="1" applyAlignment="1" applyProtection="1">
      <alignment horizontal="center"/>
      <protection locked="0"/>
    </xf>
    <xf numFmtId="166" fontId="8" fillId="0" borderId="19" xfId="2" applyNumberFormat="1" applyFont="1" applyFill="1" applyBorder="1" applyAlignment="1" applyProtection="1">
      <alignment horizontal="center"/>
      <protection locked="0"/>
    </xf>
    <xf numFmtId="167" fontId="8" fillId="3" borderId="25" xfId="2" applyNumberFormat="1" applyFont="1" applyFill="1" applyBorder="1" applyAlignment="1" applyProtection="1">
      <alignment horizontal="center"/>
      <protection locked="0"/>
    </xf>
    <xf numFmtId="167" fontId="8" fillId="3" borderId="27" xfId="2" applyNumberFormat="1" applyFont="1" applyFill="1" applyBorder="1" applyAlignment="1" applyProtection="1">
      <alignment horizontal="center"/>
      <protection locked="0"/>
    </xf>
    <xf numFmtId="167" fontId="8" fillId="3" borderId="27" xfId="2" quotePrefix="1" applyNumberFormat="1" applyFont="1" applyFill="1" applyBorder="1" applyAlignment="1" applyProtection="1">
      <alignment horizontal="center"/>
      <protection locked="0"/>
    </xf>
    <xf numFmtId="167" fontId="8" fillId="3" borderId="23" xfId="2" applyNumberFormat="1" applyFont="1" applyFill="1" applyBorder="1" applyAlignment="1" applyProtection="1">
      <alignment horizontal="center"/>
      <protection locked="0"/>
    </xf>
    <xf numFmtId="167" fontId="8" fillId="3" borderId="32" xfId="2" applyNumberFormat="1" applyFont="1" applyFill="1" applyBorder="1" applyAlignment="1" applyProtection="1">
      <alignment horizontal="center"/>
      <protection locked="0"/>
    </xf>
    <xf numFmtId="167" fontId="8" fillId="3" borderId="35" xfId="2" applyNumberFormat="1" applyFont="1" applyFill="1" applyBorder="1" applyAlignment="1" applyProtection="1">
      <alignment horizontal="center"/>
      <protection locked="0"/>
    </xf>
    <xf numFmtId="167" fontId="8" fillId="3" borderId="32" xfId="2" quotePrefix="1" applyNumberFormat="1" applyFont="1" applyFill="1" applyBorder="1" applyAlignment="1" applyProtection="1">
      <alignment horizontal="center"/>
      <protection locked="0"/>
    </xf>
    <xf numFmtId="170" fontId="8" fillId="3" borderId="27" xfId="2" quotePrefix="1" applyNumberFormat="1" applyFont="1" applyFill="1" applyBorder="1" applyAlignment="1" applyProtection="1">
      <alignment horizontal="center"/>
      <protection locked="0"/>
    </xf>
    <xf numFmtId="164" fontId="8" fillId="3" borderId="27" xfId="2" quotePrefix="1" applyNumberFormat="1" applyFont="1" applyFill="1" applyBorder="1" applyAlignment="1">
      <alignment horizontal="center"/>
    </xf>
    <xf numFmtId="170" fontId="8" fillId="3" borderId="23" xfId="2" quotePrefix="1" applyNumberFormat="1" applyFont="1" applyFill="1" applyBorder="1" applyAlignment="1" applyProtection="1">
      <alignment horizontal="center"/>
      <protection locked="0"/>
    </xf>
    <xf numFmtId="164" fontId="8" fillId="3" borderId="23" xfId="2" quotePrefix="1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166" fontId="8" fillId="0" borderId="14" xfId="2" applyNumberFormat="1" applyFont="1" applyFill="1" applyBorder="1" applyAlignment="1" applyProtection="1">
      <alignment horizontal="center"/>
      <protection locked="0"/>
    </xf>
    <xf numFmtId="167" fontId="8" fillId="0" borderId="14" xfId="2" applyNumberFormat="1" applyFont="1" applyFill="1" applyBorder="1" applyAlignment="1" applyProtection="1">
      <alignment horizontal="center"/>
      <protection locked="0"/>
    </xf>
    <xf numFmtId="170" fontId="8" fillId="0" borderId="14" xfId="2" quotePrefix="1" applyNumberFormat="1" applyFont="1" applyFill="1" applyBorder="1" applyAlignment="1" applyProtection="1">
      <alignment horizontal="center"/>
      <protection locked="0"/>
    </xf>
    <xf numFmtId="164" fontId="8" fillId="0" borderId="14" xfId="2" quotePrefix="1" applyNumberFormat="1" applyFont="1" applyFill="1" applyBorder="1" applyAlignment="1">
      <alignment horizontal="center"/>
    </xf>
    <xf numFmtId="164" fontId="8" fillId="0" borderId="14" xfId="2" quotePrefix="1" applyNumberFormat="1" applyFont="1" applyFill="1" applyBorder="1" applyAlignment="1" applyProtection="1">
      <alignment horizontal="center"/>
      <protection locked="0"/>
    </xf>
    <xf numFmtId="2" fontId="8" fillId="0" borderId="14" xfId="2" applyNumberFormat="1" applyFont="1" applyFill="1" applyBorder="1" applyAlignment="1" applyProtection="1">
      <alignment horizontal="center"/>
      <protection locked="0"/>
    </xf>
    <xf numFmtId="168" fontId="8" fillId="0" borderId="14" xfId="2" quotePrefix="1" applyNumberFormat="1" applyFont="1" applyFill="1" applyBorder="1" applyAlignment="1" applyProtection="1">
      <alignment horizontal="center"/>
      <protection locked="0"/>
    </xf>
    <xf numFmtId="168" fontId="8" fillId="0" borderId="14" xfId="2" applyNumberFormat="1" applyFont="1" applyFill="1" applyBorder="1" applyAlignment="1" applyProtection="1">
      <alignment horizontal="center"/>
      <protection locked="0"/>
    </xf>
    <xf numFmtId="168" fontId="8" fillId="0" borderId="14" xfId="2" applyNumberFormat="1" applyFont="1" applyFill="1" applyBorder="1" applyAlignment="1" applyProtection="1">
      <alignment horizontal="center"/>
    </xf>
    <xf numFmtId="169" fontId="8" fillId="0" borderId="14" xfId="2" quotePrefix="1" applyNumberFormat="1" applyFont="1" applyFill="1" applyBorder="1" applyAlignment="1" applyProtection="1">
      <alignment horizontal="center"/>
      <protection locked="0"/>
    </xf>
    <xf numFmtId="169" fontId="8" fillId="0" borderId="14" xfId="2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3" borderId="31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165" fontId="8" fillId="0" borderId="32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165" fontId="8" fillId="0" borderId="23" xfId="0" applyNumberFormat="1" applyFont="1" applyBorder="1" applyAlignment="1">
      <alignment horizontal="center"/>
    </xf>
    <xf numFmtId="0" fontId="7" fillId="0" borderId="3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3" borderId="41" xfId="0" applyFont="1" applyFill="1" applyBorder="1" applyAlignment="1">
      <alignment horizontal="center"/>
    </xf>
    <xf numFmtId="165" fontId="8" fillId="0" borderId="41" xfId="0" applyNumberFormat="1" applyFont="1" applyBorder="1" applyAlignment="1">
      <alignment horizontal="center"/>
    </xf>
    <xf numFmtId="1" fontId="8" fillId="3" borderId="41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165" fontId="8" fillId="0" borderId="25" xfId="0" applyNumberFormat="1" applyFont="1" applyBorder="1" applyAlignment="1">
      <alignment horizontal="center"/>
    </xf>
    <xf numFmtId="1" fontId="8" fillId="0" borderId="2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" fontId="8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" fontId="8" fillId="0" borderId="27" xfId="0" applyNumberFormat="1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1" fontId="8" fillId="0" borderId="35" xfId="0" applyNumberFormat="1" applyFont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34" xfId="0" applyFont="1" applyFill="1" applyBorder="1" applyAlignment="1">
      <alignment horizontal="center"/>
    </xf>
    <xf numFmtId="1" fontId="8" fillId="0" borderId="41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2" fontId="12" fillId="0" borderId="14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65" fontId="12" fillId="0" borderId="10" xfId="0" applyNumberFormat="1" applyFont="1" applyFill="1" applyBorder="1" applyAlignment="1">
      <alignment horizontal="center" vertical="center"/>
    </xf>
    <xf numFmtId="165" fontId="12" fillId="0" borderId="14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 applyProtection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12" fillId="4" borderId="7" xfId="0" quotePrefix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164" fontId="12" fillId="4" borderId="7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/>
    </xf>
    <xf numFmtId="2" fontId="12" fillId="4" borderId="8" xfId="0" applyNumberFormat="1" applyFont="1" applyFill="1" applyBorder="1" applyAlignment="1">
      <alignment horizontal="center" vertical="center"/>
    </xf>
    <xf numFmtId="2" fontId="12" fillId="4" borderId="8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 vertical="center"/>
    </xf>
    <xf numFmtId="0" fontId="12" fillId="4" borderId="8" xfId="0" quotePrefix="1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/>
    </xf>
    <xf numFmtId="164" fontId="12" fillId="4" borderId="9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2" fillId="4" borderId="10" xfId="0" quotePrefix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164" fontId="12" fillId="4" borderId="10" xfId="0" applyNumberFormat="1" applyFont="1" applyFill="1" applyBorder="1" applyAlignment="1">
      <alignment horizontal="center" vertical="center"/>
    </xf>
    <xf numFmtId="164" fontId="12" fillId="4" borderId="11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/>
    </xf>
    <xf numFmtId="2" fontId="12" fillId="4" borderId="10" xfId="0" applyNumberFormat="1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2" fontId="12" fillId="4" borderId="7" xfId="0" applyNumberFormat="1" applyFont="1" applyFill="1" applyBorder="1" applyAlignment="1">
      <alignment horizontal="center" vertical="center"/>
    </xf>
    <xf numFmtId="2" fontId="12" fillId="4" borderId="7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164" fontId="14" fillId="4" borderId="2" xfId="0" applyNumberFormat="1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2" fontId="14" fillId="4" borderId="6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164" fontId="12" fillId="4" borderId="5" xfId="0" applyNumberFormat="1" applyFont="1" applyFill="1" applyBorder="1" applyAlignment="1">
      <alignment horizontal="center"/>
    </xf>
    <xf numFmtId="164" fontId="12" fillId="4" borderId="12" xfId="0" applyNumberFormat="1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64" fontId="12" fillId="4" borderId="0" xfId="0" applyNumberFormat="1" applyFont="1" applyFill="1" applyBorder="1" applyAlignment="1">
      <alignment horizontal="center"/>
    </xf>
    <xf numFmtId="164" fontId="12" fillId="4" borderId="13" xfId="0" applyNumberFormat="1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4" xfId="0" applyFont="1" applyFill="1" applyBorder="1" applyAlignment="1">
      <alignment horizontal="center"/>
    </xf>
    <xf numFmtId="164" fontId="12" fillId="4" borderId="14" xfId="0" applyNumberFormat="1" applyFont="1" applyFill="1" applyBorder="1" applyAlignment="1">
      <alignment horizontal="center"/>
    </xf>
    <xf numFmtId="164" fontId="12" fillId="4" borderId="15" xfId="0" applyNumberFormat="1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vertical="center"/>
    </xf>
    <xf numFmtId="2" fontId="12" fillId="4" borderId="14" xfId="0" applyNumberFormat="1" applyFont="1" applyFill="1" applyBorder="1" applyAlignment="1">
      <alignment horizontal="center"/>
    </xf>
    <xf numFmtId="2" fontId="12" fillId="4" borderId="15" xfId="0" applyNumberFormat="1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8" xfId="1" applyFont="1" applyFill="1" applyBorder="1" applyAlignment="1">
      <alignment horizontal="center"/>
    </xf>
    <xf numFmtId="165" fontId="8" fillId="4" borderId="0" xfId="1" applyNumberFormat="1" applyFont="1" applyFill="1" applyBorder="1" applyAlignment="1">
      <alignment horizontal="center"/>
    </xf>
    <xf numFmtId="165" fontId="8" fillId="4" borderId="8" xfId="1" applyNumberFormat="1" applyFont="1" applyFill="1" applyBorder="1" applyAlignment="1">
      <alignment horizontal="center"/>
    </xf>
    <xf numFmtId="0" fontId="8" fillId="4" borderId="10" xfId="1" applyFont="1" applyFill="1" applyBorder="1" applyAlignment="1">
      <alignment horizontal="center"/>
    </xf>
    <xf numFmtId="165" fontId="8" fillId="4" borderId="14" xfId="1" applyNumberFormat="1" applyFont="1" applyFill="1" applyBorder="1" applyAlignment="1">
      <alignment horizontal="center"/>
    </xf>
    <xf numFmtId="165" fontId="8" fillId="4" borderId="10" xfId="1" applyNumberFormat="1" applyFont="1" applyFill="1" applyBorder="1" applyAlignment="1">
      <alignment horizontal="center"/>
    </xf>
    <xf numFmtId="0" fontId="8" fillId="4" borderId="7" xfId="1" applyFont="1" applyFill="1" applyBorder="1" applyAlignment="1">
      <alignment horizontal="center"/>
    </xf>
    <xf numFmtId="165" fontId="8" fillId="4" borderId="5" xfId="1" applyNumberFormat="1" applyFont="1" applyFill="1" applyBorder="1" applyAlignment="1">
      <alignment horizontal="center"/>
    </xf>
    <xf numFmtId="165" fontId="8" fillId="4" borderId="7" xfId="1" applyNumberFormat="1" applyFont="1" applyFill="1" applyBorder="1" applyAlignment="1">
      <alignment horizontal="center"/>
    </xf>
    <xf numFmtId="0" fontId="16" fillId="4" borderId="0" xfId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2" fontId="8" fillId="4" borderId="0" xfId="1" applyNumberFormat="1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center"/>
    </xf>
    <xf numFmtId="0" fontId="9" fillId="4" borderId="0" xfId="0" applyNumberFormat="1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36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1" fontId="10" fillId="2" borderId="30" xfId="0" applyNumberFormat="1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/>
    </xf>
    <xf numFmtId="1" fontId="10" fillId="2" borderId="44" xfId="0" applyNumberFormat="1" applyFont="1" applyFill="1" applyBorder="1" applyAlignment="1">
      <alignment horizontal="center" vertical="center"/>
    </xf>
    <xf numFmtId="1" fontId="10" fillId="2" borderId="35" xfId="0" applyNumberFormat="1" applyFont="1" applyFill="1" applyBorder="1" applyAlignment="1">
      <alignment horizontal="center" vertical="center"/>
    </xf>
  </cellXfs>
  <cellStyles count="26">
    <cellStyle name="Normal" xfId="0" builtinId="0"/>
    <cellStyle name="Normal 2" xfId="1"/>
    <cellStyle name="Normal 2 2" xfId="3"/>
    <cellStyle name="Normal 2 3" xfId="4"/>
    <cellStyle name="Normal 2 4" xfId="5"/>
    <cellStyle name="Normal 2 5" xfId="6"/>
    <cellStyle name="Normal 3" xfId="7"/>
    <cellStyle name="Normal 51" xfId="8"/>
    <cellStyle name="Normal 53" xfId="9"/>
    <cellStyle name="Normal 54" xfId="10"/>
    <cellStyle name="Normal 55" xfId="11"/>
    <cellStyle name="Normal 56" xfId="12"/>
    <cellStyle name="Normal 57" xfId="13"/>
    <cellStyle name="Normal 58" xfId="14"/>
    <cellStyle name="Normal 59" xfId="15"/>
    <cellStyle name="Normal 61" xfId="16"/>
    <cellStyle name="Normal 63" xfId="17"/>
    <cellStyle name="Normal 64" xfId="18"/>
    <cellStyle name="Normal 65" xfId="19"/>
    <cellStyle name="Normal 77" xfId="20"/>
    <cellStyle name="Normal 78" xfId="21"/>
    <cellStyle name="Normal 79" xfId="22"/>
    <cellStyle name="Normal 80" xfId="23"/>
    <cellStyle name="Normal 86" xfId="24"/>
    <cellStyle name="Normal 87" xfId="25"/>
    <cellStyle name="Normal_Dat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7"/>
  <sheetViews>
    <sheetView tabSelected="1" topLeftCell="A457" zoomScale="70" zoomScaleNormal="70" workbookViewId="0">
      <selection activeCell="A485" sqref="A410:Q485"/>
    </sheetView>
  </sheetViews>
  <sheetFormatPr defaultColWidth="8.85546875" defaultRowHeight="15"/>
  <cols>
    <col min="1" max="1" width="8.85546875" style="329"/>
    <col min="2" max="2" width="15.42578125" style="4" customWidth="1"/>
    <col min="3" max="11" width="12.5703125" style="4" customWidth="1"/>
    <col min="12" max="16" width="22.42578125" style="25" customWidth="1"/>
    <col min="17" max="17" width="14.85546875" style="329" bestFit="1" customWidth="1"/>
    <col min="18" max="18" width="13.5703125" style="4" bestFit="1" customWidth="1"/>
    <col min="19" max="16384" width="8.85546875" style="4"/>
  </cols>
  <sheetData>
    <row r="1" spans="1:17" ht="16.5" thickBot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7" s="7" customFormat="1" ht="16.5" thickBot="1">
      <c r="A2" s="330"/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30"/>
    </row>
    <row r="3" spans="1:17" s="7" customFormat="1" ht="30.75" thickBot="1">
      <c r="A3" s="330"/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10" t="s">
        <v>11</v>
      </c>
      <c r="L3" s="11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330"/>
    </row>
    <row r="4" spans="1:17">
      <c r="B4" s="331" t="s">
        <v>17</v>
      </c>
      <c r="C4" s="332" t="s">
        <v>18</v>
      </c>
      <c r="D4" s="333" t="s">
        <v>19</v>
      </c>
      <c r="E4" s="334">
        <v>14.07</v>
      </c>
      <c r="F4" s="334">
        <v>14.43</v>
      </c>
      <c r="G4" s="334">
        <f>F4-E4</f>
        <v>0.35999999999999943</v>
      </c>
      <c r="H4" s="334">
        <v>19.3</v>
      </c>
      <c r="I4" s="334">
        <v>1.49</v>
      </c>
      <c r="J4" s="334">
        <v>1.0449999999999999</v>
      </c>
      <c r="K4" s="335">
        <f>I4*G4</f>
        <v>0.5363999999999991</v>
      </c>
      <c r="L4" s="336" t="s">
        <v>20</v>
      </c>
      <c r="M4" s="337">
        <v>0.47303689687795647</v>
      </c>
      <c r="N4" s="338">
        <v>10.8</v>
      </c>
      <c r="O4" s="338">
        <f>M4</f>
        <v>0.47303689687795647</v>
      </c>
      <c r="P4" s="338">
        <f>N4</f>
        <v>10.8</v>
      </c>
    </row>
    <row r="5" spans="1:17">
      <c r="B5" s="339"/>
      <c r="C5" s="340"/>
      <c r="D5" s="341"/>
      <c r="E5" s="342"/>
      <c r="F5" s="342"/>
      <c r="G5" s="342"/>
      <c r="H5" s="342"/>
      <c r="I5" s="342"/>
      <c r="J5" s="342"/>
      <c r="K5" s="343"/>
      <c r="L5" s="336" t="s">
        <v>21</v>
      </c>
      <c r="M5" s="337">
        <v>62.630085146641449</v>
      </c>
      <c r="N5" s="338">
        <v>10.8</v>
      </c>
      <c r="O5" s="338">
        <f>O4+M5</f>
        <v>63.103122043519406</v>
      </c>
      <c r="P5" s="338">
        <f>((O4*P4)+(M5*N5))/O5</f>
        <v>10.799999999999999</v>
      </c>
    </row>
    <row r="6" spans="1:17">
      <c r="B6" s="339"/>
      <c r="C6" s="340"/>
      <c r="D6" s="341"/>
      <c r="E6" s="342"/>
      <c r="F6" s="342"/>
      <c r="G6" s="342"/>
      <c r="H6" s="342"/>
      <c r="I6" s="342"/>
      <c r="J6" s="342"/>
      <c r="K6" s="343"/>
      <c r="L6" s="336" t="s">
        <v>22</v>
      </c>
      <c r="M6" s="337">
        <v>22.516556291390728</v>
      </c>
      <c r="N6" s="338">
        <v>17.7</v>
      </c>
      <c r="O6" s="338">
        <f t="shared" ref="O6:O13" si="0">O5+M6</f>
        <v>85.619678334910134</v>
      </c>
      <c r="P6" s="338">
        <f t="shared" ref="P6:P13" si="1">((O5*P5)+(M6*N6))/O6</f>
        <v>12.614585635359116</v>
      </c>
    </row>
    <row r="7" spans="1:17">
      <c r="B7" s="339"/>
      <c r="C7" s="340"/>
      <c r="D7" s="341"/>
      <c r="E7" s="342"/>
      <c r="F7" s="342"/>
      <c r="G7" s="342"/>
      <c r="H7" s="342"/>
      <c r="I7" s="342"/>
      <c r="J7" s="342"/>
      <c r="K7" s="343"/>
      <c r="L7" s="336" t="s">
        <v>23</v>
      </c>
      <c r="M7" s="337">
        <v>4.0681173131504256</v>
      </c>
      <c r="N7" s="338">
        <v>26.5</v>
      </c>
      <c r="O7" s="338">
        <f t="shared" si="0"/>
        <v>89.687795648060558</v>
      </c>
      <c r="P7" s="338">
        <f t="shared" si="1"/>
        <v>13.244409282700422</v>
      </c>
    </row>
    <row r="8" spans="1:17">
      <c r="B8" s="339"/>
      <c r="C8" s="340"/>
      <c r="D8" s="341"/>
      <c r="E8" s="342"/>
      <c r="F8" s="342"/>
      <c r="G8" s="342"/>
      <c r="H8" s="342"/>
      <c r="I8" s="342"/>
      <c r="J8" s="342"/>
      <c r="K8" s="343"/>
      <c r="L8" s="336" t="s">
        <v>24</v>
      </c>
      <c r="M8" s="337">
        <v>1.8921475875118259</v>
      </c>
      <c r="N8" s="338">
        <v>40.200000000000003</v>
      </c>
      <c r="O8" s="338">
        <f t="shared" si="0"/>
        <v>91.579943235572387</v>
      </c>
      <c r="P8" s="338">
        <f t="shared" si="1"/>
        <v>13.801342975206611</v>
      </c>
    </row>
    <row r="9" spans="1:17">
      <c r="B9" s="339"/>
      <c r="C9" s="340"/>
      <c r="D9" s="341"/>
      <c r="E9" s="342"/>
      <c r="F9" s="342"/>
      <c r="G9" s="342"/>
      <c r="H9" s="342"/>
      <c r="I9" s="342"/>
      <c r="J9" s="342"/>
      <c r="K9" s="343"/>
      <c r="L9" s="336" t="s">
        <v>25</v>
      </c>
      <c r="M9" s="337">
        <v>0.94607379375591294</v>
      </c>
      <c r="N9" s="338">
        <v>40.200000000000003</v>
      </c>
      <c r="O9" s="338">
        <f t="shared" si="0"/>
        <v>92.526017029328301</v>
      </c>
      <c r="P9" s="338">
        <f t="shared" si="1"/>
        <v>14.071267893660531</v>
      </c>
    </row>
    <row r="10" spans="1:17">
      <c r="B10" s="339"/>
      <c r="C10" s="340"/>
      <c r="D10" s="341"/>
      <c r="E10" s="342"/>
      <c r="F10" s="342"/>
      <c r="G10" s="342"/>
      <c r="H10" s="342"/>
      <c r="I10" s="342"/>
      <c r="J10" s="342"/>
      <c r="K10" s="343"/>
      <c r="L10" s="336" t="s">
        <v>26</v>
      </c>
      <c r="M10" s="337">
        <v>1.6083254493850521</v>
      </c>
      <c r="N10" s="338">
        <v>53.2</v>
      </c>
      <c r="O10" s="338">
        <f t="shared" si="0"/>
        <v>94.13434247871335</v>
      </c>
      <c r="P10" s="338">
        <f t="shared" si="1"/>
        <v>14.739798994974874</v>
      </c>
    </row>
    <row r="11" spans="1:17">
      <c r="B11" s="339"/>
      <c r="C11" s="340"/>
      <c r="D11" s="341"/>
      <c r="E11" s="342"/>
      <c r="F11" s="342"/>
      <c r="G11" s="342"/>
      <c r="H11" s="342"/>
      <c r="I11" s="342"/>
      <c r="J11" s="342"/>
      <c r="K11" s="343"/>
      <c r="L11" s="336" t="s">
        <v>27</v>
      </c>
      <c r="M11" s="337">
        <v>0.85146641438032156</v>
      </c>
      <c r="N11" s="338">
        <v>53.2</v>
      </c>
      <c r="O11" s="338">
        <f t="shared" si="0"/>
        <v>94.985808893093676</v>
      </c>
      <c r="P11" s="338">
        <f t="shared" si="1"/>
        <v>15.084561752988048</v>
      </c>
    </row>
    <row r="12" spans="1:17">
      <c r="B12" s="339"/>
      <c r="C12" s="340"/>
      <c r="D12" s="341"/>
      <c r="E12" s="342"/>
      <c r="F12" s="342"/>
      <c r="G12" s="342"/>
      <c r="H12" s="342"/>
      <c r="I12" s="342"/>
      <c r="J12" s="342"/>
      <c r="K12" s="343"/>
      <c r="L12" s="336" t="s">
        <v>28</v>
      </c>
      <c r="M12" s="337">
        <v>2.5543992431409652</v>
      </c>
      <c r="N12" s="338">
        <v>63.5</v>
      </c>
      <c r="O12" s="338">
        <f t="shared" si="0"/>
        <v>97.540208136234639</v>
      </c>
      <c r="P12" s="338">
        <f t="shared" si="1"/>
        <v>16.35247332686712</v>
      </c>
    </row>
    <row r="13" spans="1:17">
      <c r="B13" s="339"/>
      <c r="C13" s="340"/>
      <c r="D13" s="341"/>
      <c r="E13" s="342"/>
      <c r="F13" s="342"/>
      <c r="G13" s="342"/>
      <c r="H13" s="342"/>
      <c r="I13" s="342"/>
      <c r="J13" s="342"/>
      <c r="K13" s="343"/>
      <c r="L13" s="336" t="s">
        <v>29</v>
      </c>
      <c r="M13" s="337">
        <v>2.459791863765374</v>
      </c>
      <c r="N13" s="338">
        <v>77.2</v>
      </c>
      <c r="O13" s="338">
        <f t="shared" si="0"/>
        <v>100.00000000000001</v>
      </c>
      <c r="P13" s="338">
        <f t="shared" si="1"/>
        <v>17.849195837275307</v>
      </c>
    </row>
    <row r="14" spans="1:17" ht="15.75" thickBot="1">
      <c r="B14" s="344"/>
      <c r="C14" s="345"/>
      <c r="D14" s="346"/>
      <c r="E14" s="347"/>
      <c r="F14" s="347"/>
      <c r="G14" s="347"/>
      <c r="H14" s="347"/>
      <c r="I14" s="347"/>
      <c r="J14" s="347"/>
      <c r="K14" s="348"/>
      <c r="L14" s="349"/>
      <c r="M14" s="350"/>
      <c r="N14" s="350"/>
      <c r="O14" s="338"/>
      <c r="P14" s="338"/>
    </row>
    <row r="15" spans="1:17">
      <c r="B15" s="331" t="s">
        <v>30</v>
      </c>
      <c r="C15" s="332" t="s">
        <v>31</v>
      </c>
      <c r="D15" s="333" t="s">
        <v>19</v>
      </c>
      <c r="E15" s="334">
        <v>3.4</v>
      </c>
      <c r="F15" s="334">
        <v>3.7</v>
      </c>
      <c r="G15" s="334">
        <f>F15-E15</f>
        <v>0.30000000000000027</v>
      </c>
      <c r="H15" s="334">
        <v>30.1</v>
      </c>
      <c r="I15" s="334">
        <v>1.72</v>
      </c>
      <c r="J15" s="334">
        <v>0.50700000000000001</v>
      </c>
      <c r="K15" s="335">
        <f>I15*G15</f>
        <v>0.51600000000000046</v>
      </c>
      <c r="L15" s="351" t="s">
        <v>20</v>
      </c>
      <c r="M15" s="352">
        <v>0</v>
      </c>
      <c r="N15" s="353">
        <v>0</v>
      </c>
      <c r="O15" s="353">
        <v>0</v>
      </c>
      <c r="P15" s="353">
        <v>0</v>
      </c>
    </row>
    <row r="16" spans="1:17">
      <c r="B16" s="339"/>
      <c r="C16" s="340"/>
      <c r="D16" s="341"/>
      <c r="E16" s="342"/>
      <c r="F16" s="342"/>
      <c r="G16" s="342"/>
      <c r="H16" s="342"/>
      <c r="I16" s="342"/>
      <c r="J16" s="342"/>
      <c r="K16" s="343"/>
      <c r="L16" s="336" t="s">
        <v>21</v>
      </c>
      <c r="M16" s="337">
        <v>0</v>
      </c>
      <c r="N16" s="338">
        <v>0</v>
      </c>
      <c r="O16" s="338">
        <v>0</v>
      </c>
      <c r="P16" s="338">
        <v>0</v>
      </c>
    </row>
    <row r="17" spans="2:16">
      <c r="B17" s="339"/>
      <c r="C17" s="340"/>
      <c r="D17" s="341"/>
      <c r="E17" s="342"/>
      <c r="F17" s="342"/>
      <c r="G17" s="342"/>
      <c r="H17" s="342"/>
      <c r="I17" s="342"/>
      <c r="J17" s="342"/>
      <c r="K17" s="343"/>
      <c r="L17" s="336" t="s">
        <v>22</v>
      </c>
      <c r="M17" s="337">
        <v>35.912698412698411</v>
      </c>
      <c r="N17" s="338">
        <v>21.1</v>
      </c>
      <c r="O17" s="338">
        <f t="shared" ref="O17:O24" si="2">O16+M17</f>
        <v>35.912698412698411</v>
      </c>
      <c r="P17" s="338">
        <f t="shared" ref="P17:P24" si="3">((O16*P16)+(M17*N17))/O17</f>
        <v>21.1</v>
      </c>
    </row>
    <row r="18" spans="2:16">
      <c r="B18" s="339"/>
      <c r="C18" s="340"/>
      <c r="D18" s="341"/>
      <c r="E18" s="342"/>
      <c r="F18" s="342"/>
      <c r="G18" s="342"/>
      <c r="H18" s="342"/>
      <c r="I18" s="342"/>
      <c r="J18" s="342"/>
      <c r="K18" s="343"/>
      <c r="L18" s="336" t="s">
        <v>23</v>
      </c>
      <c r="M18" s="337">
        <v>38.888888888888893</v>
      </c>
      <c r="N18" s="338">
        <v>25.9</v>
      </c>
      <c r="O18" s="338">
        <f t="shared" si="2"/>
        <v>74.801587301587304</v>
      </c>
      <c r="P18" s="338">
        <f t="shared" si="3"/>
        <v>23.595490716180372</v>
      </c>
    </row>
    <row r="19" spans="2:16">
      <c r="B19" s="339"/>
      <c r="C19" s="340"/>
      <c r="D19" s="341"/>
      <c r="E19" s="342"/>
      <c r="F19" s="342"/>
      <c r="G19" s="342"/>
      <c r="H19" s="342"/>
      <c r="I19" s="342"/>
      <c r="J19" s="342"/>
      <c r="K19" s="343"/>
      <c r="L19" s="336" t="s">
        <v>24</v>
      </c>
      <c r="M19" s="337">
        <v>10.714285714285714</v>
      </c>
      <c r="N19" s="338">
        <v>32.5</v>
      </c>
      <c r="O19" s="338">
        <f t="shared" si="2"/>
        <v>85.515873015873012</v>
      </c>
      <c r="P19" s="338">
        <f t="shared" si="3"/>
        <v>24.711136890951277</v>
      </c>
    </row>
    <row r="20" spans="2:16">
      <c r="B20" s="339"/>
      <c r="C20" s="340"/>
      <c r="D20" s="341"/>
      <c r="E20" s="342"/>
      <c r="F20" s="342"/>
      <c r="G20" s="342"/>
      <c r="H20" s="342"/>
      <c r="I20" s="342"/>
      <c r="J20" s="342"/>
      <c r="K20" s="343"/>
      <c r="L20" s="336" t="s">
        <v>25</v>
      </c>
      <c r="M20" s="337">
        <v>4.9603174603174605</v>
      </c>
      <c r="N20" s="338">
        <v>33.799999999999997</v>
      </c>
      <c r="O20" s="338">
        <f t="shared" si="2"/>
        <v>90.476190476190467</v>
      </c>
      <c r="P20" s="338">
        <f t="shared" si="3"/>
        <v>25.209429824561404</v>
      </c>
    </row>
    <row r="21" spans="2:16">
      <c r="B21" s="339"/>
      <c r="C21" s="340"/>
      <c r="D21" s="341"/>
      <c r="E21" s="342"/>
      <c r="F21" s="342"/>
      <c r="G21" s="342"/>
      <c r="H21" s="342"/>
      <c r="I21" s="342"/>
      <c r="J21" s="342"/>
      <c r="K21" s="343"/>
      <c r="L21" s="336" t="s">
        <v>26</v>
      </c>
      <c r="M21" s="337">
        <v>1.3888888888888891</v>
      </c>
      <c r="N21" s="338">
        <v>39.299999999999997</v>
      </c>
      <c r="O21" s="338">
        <f t="shared" si="2"/>
        <v>91.865079365079353</v>
      </c>
      <c r="P21" s="338">
        <f t="shared" si="3"/>
        <v>25.422462203023763</v>
      </c>
    </row>
    <row r="22" spans="2:16">
      <c r="B22" s="339"/>
      <c r="C22" s="340"/>
      <c r="D22" s="341"/>
      <c r="E22" s="342"/>
      <c r="F22" s="342"/>
      <c r="G22" s="342"/>
      <c r="H22" s="342"/>
      <c r="I22" s="342"/>
      <c r="J22" s="342"/>
      <c r="K22" s="343"/>
      <c r="L22" s="336" t="s">
        <v>27</v>
      </c>
      <c r="M22" s="337">
        <v>0.79365079365079361</v>
      </c>
      <c r="N22" s="338">
        <v>39.299999999999997</v>
      </c>
      <c r="O22" s="338">
        <f t="shared" si="2"/>
        <v>92.658730158730151</v>
      </c>
      <c r="P22" s="338">
        <f t="shared" si="3"/>
        <v>25.541327623126339</v>
      </c>
    </row>
    <row r="23" spans="2:16">
      <c r="B23" s="339"/>
      <c r="C23" s="340"/>
      <c r="D23" s="341"/>
      <c r="E23" s="342"/>
      <c r="F23" s="342"/>
      <c r="G23" s="342"/>
      <c r="H23" s="342"/>
      <c r="I23" s="342"/>
      <c r="J23" s="342"/>
      <c r="K23" s="343"/>
      <c r="L23" s="336" t="s">
        <v>28</v>
      </c>
      <c r="M23" s="337">
        <v>0</v>
      </c>
      <c r="N23" s="338">
        <v>0</v>
      </c>
      <c r="O23" s="338">
        <f t="shared" si="2"/>
        <v>92.658730158730151</v>
      </c>
      <c r="P23" s="338">
        <f t="shared" si="3"/>
        <v>25.541327623126339</v>
      </c>
    </row>
    <row r="24" spans="2:16">
      <c r="B24" s="339"/>
      <c r="C24" s="340"/>
      <c r="D24" s="341"/>
      <c r="E24" s="342"/>
      <c r="F24" s="342"/>
      <c r="G24" s="342"/>
      <c r="H24" s="342"/>
      <c r="I24" s="342"/>
      <c r="J24" s="342"/>
      <c r="K24" s="343"/>
      <c r="L24" s="336" t="s">
        <v>29</v>
      </c>
      <c r="M24" s="337">
        <v>7.3412698412698401</v>
      </c>
      <c r="N24" s="338">
        <v>69.099999999999994</v>
      </c>
      <c r="O24" s="338">
        <f t="shared" si="2"/>
        <v>99.999999999999986</v>
      </c>
      <c r="P24" s="338">
        <f t="shared" si="3"/>
        <v>28.739087301587304</v>
      </c>
    </row>
    <row r="25" spans="2:16" ht="15.75" thickBot="1">
      <c r="B25" s="344"/>
      <c r="C25" s="345"/>
      <c r="D25" s="346"/>
      <c r="E25" s="347"/>
      <c r="F25" s="347"/>
      <c r="G25" s="347"/>
      <c r="H25" s="347"/>
      <c r="I25" s="347"/>
      <c r="J25" s="347"/>
      <c r="K25" s="348"/>
      <c r="L25" s="349"/>
      <c r="M25" s="350"/>
      <c r="N25" s="350"/>
      <c r="O25" s="350"/>
      <c r="P25" s="350"/>
    </row>
    <row r="26" spans="2:16">
      <c r="B26" s="331" t="s">
        <v>32</v>
      </c>
      <c r="C26" s="332" t="s">
        <v>33</v>
      </c>
      <c r="D26" s="333" t="s">
        <v>19</v>
      </c>
      <c r="E26" s="334">
        <v>49.48</v>
      </c>
      <c r="F26" s="334">
        <v>49.82</v>
      </c>
      <c r="G26" s="334">
        <f>F26-E26</f>
        <v>0.34000000000000341</v>
      </c>
      <c r="H26" s="334">
        <v>57.5</v>
      </c>
      <c r="I26" s="334">
        <v>1.91</v>
      </c>
      <c r="J26" s="334">
        <v>1.4139999999999999</v>
      </c>
      <c r="K26" s="335">
        <f>I26*G26</f>
        <v>0.64940000000000653</v>
      </c>
      <c r="L26" s="336" t="s">
        <v>20</v>
      </c>
      <c r="M26" s="337">
        <v>0</v>
      </c>
      <c r="N26" s="338">
        <v>0</v>
      </c>
      <c r="O26" s="338">
        <v>0</v>
      </c>
      <c r="P26" s="338">
        <v>0</v>
      </c>
    </row>
    <row r="27" spans="2:16">
      <c r="B27" s="339"/>
      <c r="C27" s="340"/>
      <c r="D27" s="341"/>
      <c r="E27" s="342"/>
      <c r="F27" s="342"/>
      <c r="G27" s="342"/>
      <c r="H27" s="342"/>
      <c r="I27" s="342"/>
      <c r="J27" s="342"/>
      <c r="K27" s="343"/>
      <c r="L27" s="336" t="s">
        <v>21</v>
      </c>
      <c r="M27" s="337">
        <v>0</v>
      </c>
      <c r="N27" s="338">
        <v>0</v>
      </c>
      <c r="O27" s="338">
        <v>0</v>
      </c>
      <c r="P27" s="338">
        <v>0</v>
      </c>
    </row>
    <row r="28" spans="2:16">
      <c r="B28" s="339"/>
      <c r="C28" s="340"/>
      <c r="D28" s="341"/>
      <c r="E28" s="342"/>
      <c r="F28" s="342"/>
      <c r="G28" s="342"/>
      <c r="H28" s="342"/>
      <c r="I28" s="342"/>
      <c r="J28" s="342"/>
      <c r="K28" s="343"/>
      <c r="L28" s="336" t="s">
        <v>22</v>
      </c>
      <c r="M28" s="337">
        <v>1.5838732901367887</v>
      </c>
      <c r="N28" s="338">
        <v>27.1</v>
      </c>
      <c r="O28" s="338">
        <f t="shared" ref="O28:O35" si="4">O27+M28</f>
        <v>1.5838732901367887</v>
      </c>
      <c r="P28" s="338">
        <f t="shared" ref="P28:P35" si="5">((O27*P27)+(M28*N28))/O28</f>
        <v>27.1</v>
      </c>
    </row>
    <row r="29" spans="2:16">
      <c r="B29" s="339"/>
      <c r="C29" s="340"/>
      <c r="D29" s="341"/>
      <c r="E29" s="342"/>
      <c r="F29" s="342"/>
      <c r="G29" s="342"/>
      <c r="H29" s="342"/>
      <c r="I29" s="342"/>
      <c r="J29" s="342"/>
      <c r="K29" s="343"/>
      <c r="L29" s="336" t="s">
        <v>23</v>
      </c>
      <c r="M29" s="337">
        <v>8.7832973362131028</v>
      </c>
      <c r="N29" s="338">
        <v>27.8</v>
      </c>
      <c r="O29" s="338">
        <f t="shared" si="4"/>
        <v>10.367170626349891</v>
      </c>
      <c r="P29" s="338">
        <f t="shared" si="5"/>
        <v>27.693055555555556</v>
      </c>
    </row>
    <row r="30" spans="2:16">
      <c r="B30" s="339"/>
      <c r="C30" s="340"/>
      <c r="D30" s="341"/>
      <c r="E30" s="342"/>
      <c r="F30" s="342"/>
      <c r="G30" s="342"/>
      <c r="H30" s="342"/>
      <c r="I30" s="342"/>
      <c r="J30" s="342"/>
      <c r="K30" s="343"/>
      <c r="L30" s="336" t="s">
        <v>24</v>
      </c>
      <c r="M30" s="337">
        <v>25.197984161267094</v>
      </c>
      <c r="N30" s="338">
        <v>42.6</v>
      </c>
      <c r="O30" s="338">
        <f t="shared" si="4"/>
        <v>35.565154787616983</v>
      </c>
      <c r="P30" s="338">
        <f t="shared" si="5"/>
        <v>38.254655870445347</v>
      </c>
    </row>
    <row r="31" spans="2:16">
      <c r="B31" s="339"/>
      <c r="C31" s="340"/>
      <c r="D31" s="341"/>
      <c r="E31" s="342"/>
      <c r="F31" s="342"/>
      <c r="G31" s="342"/>
      <c r="H31" s="342"/>
      <c r="I31" s="342"/>
      <c r="J31" s="342"/>
      <c r="K31" s="343"/>
      <c r="L31" s="336" t="s">
        <v>25</v>
      </c>
      <c r="M31" s="337">
        <v>16.27069834413247</v>
      </c>
      <c r="N31" s="338">
        <v>50.5</v>
      </c>
      <c r="O31" s="338">
        <f t="shared" si="4"/>
        <v>51.835853131749452</v>
      </c>
      <c r="P31" s="338">
        <f t="shared" si="5"/>
        <v>42.098333333333336</v>
      </c>
    </row>
    <row r="32" spans="2:16">
      <c r="B32" s="339"/>
      <c r="C32" s="340"/>
      <c r="D32" s="341"/>
      <c r="E32" s="342"/>
      <c r="F32" s="342"/>
      <c r="G32" s="342"/>
      <c r="H32" s="342"/>
      <c r="I32" s="342"/>
      <c r="J32" s="342"/>
      <c r="K32" s="343"/>
      <c r="L32" s="336" t="s">
        <v>26</v>
      </c>
      <c r="M32" s="337">
        <v>8.7113030957523385</v>
      </c>
      <c r="N32" s="338">
        <v>56</v>
      </c>
      <c r="O32" s="338">
        <f t="shared" si="4"/>
        <v>60.547156227501787</v>
      </c>
      <c r="P32" s="338">
        <f t="shared" si="5"/>
        <v>44.098454221165284</v>
      </c>
    </row>
    <row r="33" spans="2:16">
      <c r="B33" s="339"/>
      <c r="C33" s="340"/>
      <c r="D33" s="341"/>
      <c r="E33" s="342"/>
      <c r="F33" s="342"/>
      <c r="G33" s="342"/>
      <c r="H33" s="342"/>
      <c r="I33" s="342"/>
      <c r="J33" s="342"/>
      <c r="K33" s="343"/>
      <c r="L33" s="336" t="s">
        <v>27</v>
      </c>
      <c r="M33" s="337">
        <v>4.1036717062634986</v>
      </c>
      <c r="N33" s="338">
        <v>62.4</v>
      </c>
      <c r="O33" s="338">
        <f t="shared" si="4"/>
        <v>64.650827933765285</v>
      </c>
      <c r="P33" s="338">
        <f t="shared" si="5"/>
        <v>45.260133630289538</v>
      </c>
    </row>
    <row r="34" spans="2:16">
      <c r="B34" s="339"/>
      <c r="C34" s="340"/>
      <c r="D34" s="341"/>
      <c r="E34" s="342"/>
      <c r="F34" s="342"/>
      <c r="G34" s="342"/>
      <c r="H34" s="342"/>
      <c r="I34" s="342"/>
      <c r="J34" s="342"/>
      <c r="K34" s="343"/>
      <c r="L34" s="336" t="s">
        <v>28</v>
      </c>
      <c r="M34" s="337">
        <v>19.798416126709864</v>
      </c>
      <c r="N34" s="338">
        <v>73</v>
      </c>
      <c r="O34" s="338">
        <f t="shared" si="4"/>
        <v>84.449244060475152</v>
      </c>
      <c r="P34" s="338">
        <f t="shared" si="5"/>
        <v>51.763512361466326</v>
      </c>
    </row>
    <row r="35" spans="2:16">
      <c r="B35" s="339"/>
      <c r="C35" s="340"/>
      <c r="D35" s="341"/>
      <c r="E35" s="342"/>
      <c r="F35" s="342"/>
      <c r="G35" s="342"/>
      <c r="H35" s="342"/>
      <c r="I35" s="342"/>
      <c r="J35" s="342"/>
      <c r="K35" s="343"/>
      <c r="L35" s="336" t="s">
        <v>29</v>
      </c>
      <c r="M35" s="337">
        <v>15.550755939524837</v>
      </c>
      <c r="N35" s="338">
        <v>78.8</v>
      </c>
      <c r="O35" s="338">
        <f t="shared" si="4"/>
        <v>99.999999999999986</v>
      </c>
      <c r="P35" s="338">
        <f t="shared" si="5"/>
        <v>55.967890568754498</v>
      </c>
    </row>
    <row r="36" spans="2:16" ht="15.75" thickBot="1">
      <c r="B36" s="344"/>
      <c r="C36" s="345"/>
      <c r="D36" s="346"/>
      <c r="E36" s="347"/>
      <c r="F36" s="347"/>
      <c r="G36" s="347"/>
      <c r="H36" s="347"/>
      <c r="I36" s="347"/>
      <c r="J36" s="347"/>
      <c r="K36" s="348"/>
      <c r="L36" s="336"/>
      <c r="M36" s="338"/>
      <c r="N36" s="338"/>
      <c r="O36" s="338"/>
      <c r="P36" s="338"/>
    </row>
    <row r="37" spans="2:16">
      <c r="B37" s="331" t="s">
        <v>34</v>
      </c>
      <c r="C37" s="332" t="s">
        <v>35</v>
      </c>
      <c r="D37" s="333" t="s">
        <v>36</v>
      </c>
      <c r="E37" s="334">
        <v>27.5</v>
      </c>
      <c r="F37" s="334">
        <v>29.85</v>
      </c>
      <c r="G37" s="334">
        <f>F37-E37</f>
        <v>2.3500000000000014</v>
      </c>
      <c r="H37" s="334">
        <v>27.105</v>
      </c>
      <c r="I37" s="334">
        <v>1.5840000000000001</v>
      </c>
      <c r="J37" s="334">
        <v>6.8239999999999998</v>
      </c>
      <c r="K37" s="335">
        <f>I37*G37</f>
        <v>3.7224000000000026</v>
      </c>
      <c r="L37" s="351" t="s">
        <v>20</v>
      </c>
      <c r="M37" s="352">
        <v>1.9341801385681299</v>
      </c>
      <c r="N37" s="353">
        <v>9.8000000000000007</v>
      </c>
      <c r="O37" s="353">
        <f>M37</f>
        <v>1.9341801385681299</v>
      </c>
      <c r="P37" s="353">
        <f>N37</f>
        <v>9.8000000000000007</v>
      </c>
    </row>
    <row r="38" spans="2:16">
      <c r="B38" s="339"/>
      <c r="C38" s="340"/>
      <c r="D38" s="341"/>
      <c r="E38" s="342"/>
      <c r="F38" s="342"/>
      <c r="G38" s="342"/>
      <c r="H38" s="342"/>
      <c r="I38" s="342"/>
      <c r="J38" s="342"/>
      <c r="K38" s="343"/>
      <c r="L38" s="336" t="s">
        <v>21</v>
      </c>
      <c r="M38" s="337">
        <v>12.831986143187068</v>
      </c>
      <c r="N38" s="338">
        <v>10.6</v>
      </c>
      <c r="O38" s="338">
        <f>O37+M38</f>
        <v>14.766166281755197</v>
      </c>
      <c r="P38" s="338">
        <f t="shared" ref="P38:P46" si="6">((O37*P37)+(M38*N38))/O38</f>
        <v>10.495210166177909</v>
      </c>
    </row>
    <row r="39" spans="2:16">
      <c r="B39" s="339"/>
      <c r="C39" s="340"/>
      <c r="D39" s="341"/>
      <c r="E39" s="342"/>
      <c r="F39" s="342"/>
      <c r="G39" s="342"/>
      <c r="H39" s="342"/>
      <c r="I39" s="342"/>
      <c r="J39" s="342"/>
      <c r="K39" s="343"/>
      <c r="L39" s="336" t="s">
        <v>22</v>
      </c>
      <c r="M39" s="337">
        <v>43.547921478060054</v>
      </c>
      <c r="N39" s="338">
        <v>17.600000000000001</v>
      </c>
      <c r="O39" s="338">
        <f t="shared" ref="O39:O46" si="7">O38+M39</f>
        <v>58.314087759815251</v>
      </c>
      <c r="P39" s="338">
        <f t="shared" si="6"/>
        <v>15.800940594059407</v>
      </c>
    </row>
    <row r="40" spans="2:16">
      <c r="B40" s="339"/>
      <c r="C40" s="340"/>
      <c r="D40" s="341"/>
      <c r="E40" s="342"/>
      <c r="F40" s="342"/>
      <c r="G40" s="342"/>
      <c r="H40" s="342"/>
      <c r="I40" s="342"/>
      <c r="J40" s="342"/>
      <c r="K40" s="343"/>
      <c r="L40" s="336" t="s">
        <v>23</v>
      </c>
      <c r="M40" s="337">
        <v>19.500577367205548</v>
      </c>
      <c r="N40" s="338">
        <v>25.1</v>
      </c>
      <c r="O40" s="338">
        <f t="shared" si="7"/>
        <v>77.814665127020803</v>
      </c>
      <c r="P40" s="338">
        <f t="shared" si="6"/>
        <v>18.131311445000929</v>
      </c>
    </row>
    <row r="41" spans="2:16">
      <c r="B41" s="339"/>
      <c r="C41" s="340"/>
      <c r="D41" s="341"/>
      <c r="E41" s="342"/>
      <c r="F41" s="342"/>
      <c r="G41" s="342"/>
      <c r="H41" s="342"/>
      <c r="I41" s="342"/>
      <c r="J41" s="342"/>
      <c r="K41" s="343"/>
      <c r="L41" s="336" t="s">
        <v>24</v>
      </c>
      <c r="M41" s="337">
        <v>5.5571593533487302</v>
      </c>
      <c r="N41" s="338">
        <v>34.799999999999997</v>
      </c>
      <c r="O41" s="338">
        <f t="shared" si="7"/>
        <v>83.371824480369526</v>
      </c>
      <c r="P41" s="338">
        <f t="shared" si="6"/>
        <v>19.242364958448753</v>
      </c>
    </row>
    <row r="42" spans="2:16">
      <c r="B42" s="339"/>
      <c r="C42" s="340"/>
      <c r="D42" s="341"/>
      <c r="E42" s="342"/>
      <c r="F42" s="342"/>
      <c r="G42" s="342"/>
      <c r="H42" s="342"/>
      <c r="I42" s="342"/>
      <c r="J42" s="342"/>
      <c r="K42" s="343"/>
      <c r="L42" s="336" t="s">
        <v>25</v>
      </c>
      <c r="M42" s="337">
        <v>3.0167436489607393</v>
      </c>
      <c r="N42" s="338">
        <v>41.8</v>
      </c>
      <c r="O42" s="338">
        <f t="shared" si="7"/>
        <v>86.388568129330267</v>
      </c>
      <c r="P42" s="338">
        <f t="shared" si="6"/>
        <v>20.030091896407686</v>
      </c>
    </row>
    <row r="43" spans="2:16">
      <c r="B43" s="339"/>
      <c r="C43" s="340"/>
      <c r="D43" s="341"/>
      <c r="E43" s="342"/>
      <c r="F43" s="342"/>
      <c r="G43" s="342"/>
      <c r="H43" s="342"/>
      <c r="I43" s="342"/>
      <c r="J43" s="342"/>
      <c r="K43" s="343"/>
      <c r="L43" s="336" t="s">
        <v>26</v>
      </c>
      <c r="M43" s="337">
        <v>1.6166281755196306</v>
      </c>
      <c r="N43" s="338">
        <v>51.3</v>
      </c>
      <c r="O43" s="338">
        <f t="shared" si="7"/>
        <v>88.005196304849903</v>
      </c>
      <c r="P43" s="338">
        <f t="shared" si="6"/>
        <v>20.604510414958174</v>
      </c>
    </row>
    <row r="44" spans="2:16">
      <c r="B44" s="339"/>
      <c r="C44" s="340"/>
      <c r="D44" s="341"/>
      <c r="E44" s="342"/>
      <c r="F44" s="342"/>
      <c r="G44" s="342"/>
      <c r="H44" s="342"/>
      <c r="I44" s="342"/>
      <c r="J44" s="342"/>
      <c r="K44" s="343"/>
      <c r="L44" s="336" t="s">
        <v>27</v>
      </c>
      <c r="M44" s="337">
        <v>1.760969976905312</v>
      </c>
      <c r="N44" s="338">
        <v>56.6</v>
      </c>
      <c r="O44" s="338">
        <f t="shared" si="7"/>
        <v>89.766166281755218</v>
      </c>
      <c r="P44" s="338">
        <f t="shared" si="6"/>
        <v>21.310644798199064</v>
      </c>
    </row>
    <row r="45" spans="2:16">
      <c r="B45" s="339"/>
      <c r="C45" s="340"/>
      <c r="D45" s="341"/>
      <c r="E45" s="342"/>
      <c r="F45" s="342"/>
      <c r="G45" s="342"/>
      <c r="H45" s="342"/>
      <c r="I45" s="342"/>
      <c r="J45" s="342"/>
      <c r="K45" s="343"/>
      <c r="L45" s="336" t="s">
        <v>28</v>
      </c>
      <c r="M45" s="337">
        <v>1.9630484988452661</v>
      </c>
      <c r="N45" s="338">
        <v>62.2</v>
      </c>
      <c r="O45" s="338">
        <f t="shared" si="7"/>
        <v>91.729214780600486</v>
      </c>
      <c r="P45" s="338">
        <f t="shared" si="6"/>
        <v>22.18569630212431</v>
      </c>
    </row>
    <row r="46" spans="2:16">
      <c r="B46" s="339"/>
      <c r="C46" s="340"/>
      <c r="D46" s="341"/>
      <c r="E46" s="342"/>
      <c r="F46" s="342"/>
      <c r="G46" s="342"/>
      <c r="H46" s="342"/>
      <c r="I46" s="342"/>
      <c r="J46" s="342"/>
      <c r="K46" s="343"/>
      <c r="L46" s="336" t="s">
        <v>29</v>
      </c>
      <c r="M46" s="337">
        <v>8.2707852193995386</v>
      </c>
      <c r="N46" s="338">
        <v>85.1</v>
      </c>
      <c r="O46" s="338">
        <f t="shared" si="7"/>
        <v>100.00000000000003</v>
      </c>
      <c r="P46" s="338">
        <f t="shared" si="6"/>
        <v>27.38920323325635</v>
      </c>
    </row>
    <row r="47" spans="2:16" ht="15.75" thickBot="1">
      <c r="B47" s="344"/>
      <c r="C47" s="345"/>
      <c r="D47" s="346"/>
      <c r="E47" s="347"/>
      <c r="F47" s="347"/>
      <c r="G47" s="347"/>
      <c r="H47" s="347"/>
      <c r="I47" s="347"/>
      <c r="J47" s="347"/>
      <c r="K47" s="348"/>
      <c r="L47" s="349"/>
      <c r="M47" s="350"/>
      <c r="N47" s="350"/>
      <c r="O47" s="350"/>
      <c r="P47" s="350"/>
    </row>
    <row r="48" spans="2:16">
      <c r="B48" s="331" t="s">
        <v>34</v>
      </c>
      <c r="C48" s="332" t="s">
        <v>37</v>
      </c>
      <c r="D48" s="333" t="s">
        <v>19</v>
      </c>
      <c r="E48" s="334">
        <v>31.58</v>
      </c>
      <c r="F48" s="334">
        <v>32.76</v>
      </c>
      <c r="G48" s="334">
        <f>F48-E48</f>
        <v>1.1799999999999997</v>
      </c>
      <c r="H48" s="334">
        <v>25.279</v>
      </c>
      <c r="I48" s="334">
        <v>1.5449999999999999</v>
      </c>
      <c r="J48" s="334">
        <v>2.6659999999999999</v>
      </c>
      <c r="K48" s="335">
        <f>I48*G48</f>
        <v>1.8230999999999995</v>
      </c>
      <c r="L48" s="336" t="s">
        <v>20</v>
      </c>
      <c r="M48" s="337">
        <v>7.931801334321718</v>
      </c>
      <c r="N48" s="338">
        <v>10.9</v>
      </c>
      <c r="O48" s="338">
        <f>M48</f>
        <v>7.931801334321718</v>
      </c>
      <c r="P48" s="338">
        <f>N48</f>
        <v>10.9</v>
      </c>
    </row>
    <row r="49" spans="2:16">
      <c r="B49" s="339"/>
      <c r="C49" s="340"/>
      <c r="D49" s="341"/>
      <c r="E49" s="342"/>
      <c r="F49" s="342"/>
      <c r="G49" s="342"/>
      <c r="H49" s="342"/>
      <c r="I49" s="342"/>
      <c r="J49" s="342"/>
      <c r="K49" s="343"/>
      <c r="L49" s="336" t="s">
        <v>21</v>
      </c>
      <c r="M49" s="337">
        <v>33.246849518161596</v>
      </c>
      <c r="N49" s="338">
        <v>12.2</v>
      </c>
      <c r="O49" s="338">
        <f>O48+M49</f>
        <v>41.178650852483315</v>
      </c>
      <c r="P49" s="338">
        <f t="shared" ref="P49:P57" si="8">((O48*P48)+(M49*N49))/O49</f>
        <v>11.949594959495949</v>
      </c>
    </row>
    <row r="50" spans="2:16">
      <c r="B50" s="339"/>
      <c r="C50" s="340"/>
      <c r="D50" s="341"/>
      <c r="E50" s="342"/>
      <c r="F50" s="342"/>
      <c r="G50" s="342"/>
      <c r="H50" s="342"/>
      <c r="I50" s="342"/>
      <c r="J50" s="342"/>
      <c r="K50" s="343"/>
      <c r="L50" s="336" t="s">
        <v>22</v>
      </c>
      <c r="M50" s="337">
        <v>29.911045218680503</v>
      </c>
      <c r="N50" s="338">
        <v>19.3</v>
      </c>
      <c r="O50" s="338">
        <f t="shared" ref="O50:O57" si="9">O49+M50</f>
        <v>71.089696071163814</v>
      </c>
      <c r="P50" s="338">
        <f t="shared" si="8"/>
        <v>15.04228362877998</v>
      </c>
    </row>
    <row r="51" spans="2:16">
      <c r="B51" s="339"/>
      <c r="C51" s="340"/>
      <c r="D51" s="341"/>
      <c r="E51" s="342"/>
      <c r="F51" s="342"/>
      <c r="G51" s="342"/>
      <c r="H51" s="342"/>
      <c r="I51" s="342"/>
      <c r="J51" s="342"/>
      <c r="K51" s="343"/>
      <c r="L51" s="336" t="s">
        <v>23</v>
      </c>
      <c r="M51" s="337">
        <v>9.2290585618977001</v>
      </c>
      <c r="N51" s="338">
        <v>27.3</v>
      </c>
      <c r="O51" s="338">
        <f t="shared" si="9"/>
        <v>80.318754633061516</v>
      </c>
      <c r="P51" s="338">
        <f t="shared" si="8"/>
        <v>16.450761421319797</v>
      </c>
    </row>
    <row r="52" spans="2:16">
      <c r="B52" s="339"/>
      <c r="C52" s="340"/>
      <c r="D52" s="341"/>
      <c r="E52" s="342"/>
      <c r="F52" s="342"/>
      <c r="G52" s="342"/>
      <c r="H52" s="342"/>
      <c r="I52" s="342"/>
      <c r="J52" s="342"/>
      <c r="K52" s="343"/>
      <c r="L52" s="336" t="s">
        <v>24</v>
      </c>
      <c r="M52" s="337">
        <v>5.6708673091178641</v>
      </c>
      <c r="N52" s="338">
        <v>36.9</v>
      </c>
      <c r="O52" s="338">
        <f t="shared" si="9"/>
        <v>85.989621942179383</v>
      </c>
      <c r="P52" s="338">
        <f t="shared" si="8"/>
        <v>17.799353448275859</v>
      </c>
    </row>
    <row r="53" spans="2:16">
      <c r="B53" s="339"/>
      <c r="C53" s="340"/>
      <c r="D53" s="341"/>
      <c r="E53" s="342"/>
      <c r="F53" s="342"/>
      <c r="G53" s="342"/>
      <c r="H53" s="342"/>
      <c r="I53" s="342"/>
      <c r="J53" s="342"/>
      <c r="K53" s="343"/>
      <c r="L53" s="336" t="s">
        <v>25</v>
      </c>
      <c r="M53" s="337">
        <v>2.7057079318013337</v>
      </c>
      <c r="N53" s="338">
        <v>43.5</v>
      </c>
      <c r="O53" s="338">
        <f t="shared" si="9"/>
        <v>88.695329873980711</v>
      </c>
      <c r="P53" s="338">
        <f t="shared" si="8"/>
        <v>18.583368157124948</v>
      </c>
    </row>
    <row r="54" spans="2:16">
      <c r="B54" s="339"/>
      <c r="C54" s="340"/>
      <c r="D54" s="341"/>
      <c r="E54" s="342"/>
      <c r="F54" s="342"/>
      <c r="G54" s="342"/>
      <c r="H54" s="342"/>
      <c r="I54" s="342"/>
      <c r="J54" s="342"/>
      <c r="K54" s="343"/>
      <c r="L54" s="336" t="s">
        <v>26</v>
      </c>
      <c r="M54" s="337">
        <v>2.483320978502594</v>
      </c>
      <c r="N54" s="338">
        <v>51</v>
      </c>
      <c r="O54" s="338">
        <f t="shared" si="9"/>
        <v>91.178650852483301</v>
      </c>
      <c r="P54" s="338">
        <f t="shared" si="8"/>
        <v>19.466260162601628</v>
      </c>
    </row>
    <row r="55" spans="2:16">
      <c r="B55" s="339"/>
      <c r="C55" s="340"/>
      <c r="D55" s="341"/>
      <c r="E55" s="342"/>
      <c r="F55" s="342"/>
      <c r="G55" s="342"/>
      <c r="H55" s="342"/>
      <c r="I55" s="342"/>
      <c r="J55" s="342"/>
      <c r="K55" s="343"/>
      <c r="L55" s="336" t="s">
        <v>27</v>
      </c>
      <c r="M55" s="337">
        <v>1.5567086730911786</v>
      </c>
      <c r="N55" s="338">
        <v>59.4</v>
      </c>
      <c r="O55" s="338">
        <f t="shared" si="9"/>
        <v>92.735359525574481</v>
      </c>
      <c r="P55" s="338">
        <f t="shared" si="8"/>
        <v>20.136610711430855</v>
      </c>
    </row>
    <row r="56" spans="2:16">
      <c r="B56" s="339"/>
      <c r="C56" s="340"/>
      <c r="D56" s="341"/>
      <c r="E56" s="342"/>
      <c r="F56" s="342"/>
      <c r="G56" s="342"/>
      <c r="H56" s="342"/>
      <c r="I56" s="342"/>
      <c r="J56" s="342"/>
      <c r="K56" s="343"/>
      <c r="L56" s="336" t="s">
        <v>28</v>
      </c>
      <c r="M56" s="337">
        <v>2.85396590066716</v>
      </c>
      <c r="N56" s="338">
        <v>64.2</v>
      </c>
      <c r="O56" s="338">
        <f t="shared" si="9"/>
        <v>95.589325426241643</v>
      </c>
      <c r="P56" s="338">
        <f t="shared" si="8"/>
        <v>21.452190771616902</v>
      </c>
    </row>
    <row r="57" spans="2:16">
      <c r="B57" s="339"/>
      <c r="C57" s="340"/>
      <c r="D57" s="341"/>
      <c r="E57" s="342"/>
      <c r="F57" s="342"/>
      <c r="G57" s="342"/>
      <c r="H57" s="342"/>
      <c r="I57" s="342"/>
      <c r="J57" s="342"/>
      <c r="K57" s="343"/>
      <c r="L57" s="336" t="s">
        <v>29</v>
      </c>
      <c r="M57" s="337">
        <v>4.4106745737583388</v>
      </c>
      <c r="N57" s="338">
        <v>75.400000000000006</v>
      </c>
      <c r="O57" s="338">
        <f t="shared" si="9"/>
        <v>99.999999999999986</v>
      </c>
      <c r="P57" s="338">
        <f t="shared" si="8"/>
        <v>23.831653076352854</v>
      </c>
    </row>
    <row r="58" spans="2:16" ht="15.75" thickBot="1">
      <c r="B58" s="344"/>
      <c r="C58" s="345"/>
      <c r="D58" s="346"/>
      <c r="E58" s="347"/>
      <c r="F58" s="347"/>
      <c r="G58" s="347"/>
      <c r="H58" s="347"/>
      <c r="I58" s="347"/>
      <c r="J58" s="347"/>
      <c r="K58" s="348"/>
      <c r="L58" s="336"/>
      <c r="M58" s="337"/>
      <c r="N58" s="338"/>
      <c r="O58" s="338"/>
      <c r="P58" s="338"/>
    </row>
    <row r="59" spans="2:16">
      <c r="B59" s="331" t="s">
        <v>38</v>
      </c>
      <c r="C59" s="332" t="s">
        <v>39</v>
      </c>
      <c r="D59" s="333" t="s">
        <v>19</v>
      </c>
      <c r="E59" s="334">
        <v>17</v>
      </c>
      <c r="F59" s="334">
        <v>17.96</v>
      </c>
      <c r="G59" s="334">
        <f>F59-E59</f>
        <v>0.96000000000000085</v>
      </c>
      <c r="H59" s="334">
        <v>23</v>
      </c>
      <c r="I59" s="334">
        <v>1.52</v>
      </c>
      <c r="J59" s="334">
        <v>2.6930000000000001</v>
      </c>
      <c r="K59" s="335">
        <f>I59*G59</f>
        <v>1.4592000000000014</v>
      </c>
      <c r="L59" s="351" t="s">
        <v>20</v>
      </c>
      <c r="M59" s="352">
        <v>17.171344165435748</v>
      </c>
      <c r="N59" s="353">
        <v>8.9</v>
      </c>
      <c r="O59" s="353">
        <f>M59</f>
        <v>17.171344165435748</v>
      </c>
      <c r="P59" s="353">
        <f>N59</f>
        <v>8.9</v>
      </c>
    </row>
    <row r="60" spans="2:16">
      <c r="B60" s="339"/>
      <c r="C60" s="340"/>
      <c r="D60" s="341"/>
      <c r="E60" s="342"/>
      <c r="F60" s="342"/>
      <c r="G60" s="342"/>
      <c r="H60" s="342"/>
      <c r="I60" s="342"/>
      <c r="J60" s="342"/>
      <c r="K60" s="343"/>
      <c r="L60" s="336" t="s">
        <v>21</v>
      </c>
      <c r="M60" s="337">
        <v>20.64254062038405</v>
      </c>
      <c r="N60" s="338">
        <v>11.5</v>
      </c>
      <c r="O60" s="338">
        <f>O59+M60</f>
        <v>37.813884785819795</v>
      </c>
      <c r="P60" s="338">
        <f t="shared" ref="P60:P68" si="10">((O59*P59)+(M60*N60))/O60</f>
        <v>10.3193359375</v>
      </c>
    </row>
    <row r="61" spans="2:16">
      <c r="B61" s="339"/>
      <c r="C61" s="340"/>
      <c r="D61" s="341"/>
      <c r="E61" s="342"/>
      <c r="F61" s="342"/>
      <c r="G61" s="342"/>
      <c r="H61" s="342"/>
      <c r="I61" s="342"/>
      <c r="J61" s="342"/>
      <c r="K61" s="343"/>
      <c r="L61" s="336" t="s">
        <v>22</v>
      </c>
      <c r="M61" s="337">
        <v>29.985228951255543</v>
      </c>
      <c r="N61" s="338">
        <v>21.4</v>
      </c>
      <c r="O61" s="338">
        <f t="shared" ref="O61:O68" si="11">O60+M61</f>
        <v>67.799113737075345</v>
      </c>
      <c r="P61" s="338">
        <f t="shared" si="10"/>
        <v>15.219934640522872</v>
      </c>
    </row>
    <row r="62" spans="2:16">
      <c r="B62" s="339"/>
      <c r="C62" s="340"/>
      <c r="D62" s="341"/>
      <c r="E62" s="342"/>
      <c r="F62" s="342"/>
      <c r="G62" s="342"/>
      <c r="H62" s="342"/>
      <c r="I62" s="342"/>
      <c r="J62" s="342"/>
      <c r="K62" s="343"/>
      <c r="L62" s="336" t="s">
        <v>23</v>
      </c>
      <c r="M62" s="337">
        <v>17.097488921713445</v>
      </c>
      <c r="N62" s="338">
        <v>28.8</v>
      </c>
      <c r="O62" s="338">
        <f t="shared" si="11"/>
        <v>84.896602658788794</v>
      </c>
      <c r="P62" s="338">
        <f t="shared" si="10"/>
        <v>17.954849934754236</v>
      </c>
    </row>
    <row r="63" spans="2:16">
      <c r="B63" s="339"/>
      <c r="C63" s="340"/>
      <c r="D63" s="341"/>
      <c r="E63" s="342"/>
      <c r="F63" s="342"/>
      <c r="G63" s="342"/>
      <c r="H63" s="342"/>
      <c r="I63" s="342"/>
      <c r="J63" s="342"/>
      <c r="K63" s="343"/>
      <c r="L63" s="336" t="s">
        <v>24</v>
      </c>
      <c r="M63" s="337">
        <v>5.3914327917282128</v>
      </c>
      <c r="N63" s="338">
        <v>35.4</v>
      </c>
      <c r="O63" s="338">
        <f t="shared" si="11"/>
        <v>90.288035450517</v>
      </c>
      <c r="P63" s="338">
        <f t="shared" si="10"/>
        <v>18.996564417177908</v>
      </c>
    </row>
    <row r="64" spans="2:16">
      <c r="B64" s="339"/>
      <c r="C64" s="340"/>
      <c r="D64" s="341"/>
      <c r="E64" s="342"/>
      <c r="F64" s="342"/>
      <c r="G64" s="342"/>
      <c r="H64" s="342"/>
      <c r="I64" s="342"/>
      <c r="J64" s="342"/>
      <c r="K64" s="343"/>
      <c r="L64" s="336" t="s">
        <v>25</v>
      </c>
      <c r="M64" s="337">
        <v>0.96011816838995567</v>
      </c>
      <c r="N64" s="338">
        <v>42.9</v>
      </c>
      <c r="O64" s="338">
        <f t="shared" si="11"/>
        <v>91.248153618906954</v>
      </c>
      <c r="P64" s="338">
        <f t="shared" si="10"/>
        <v>19.248077701335486</v>
      </c>
    </row>
    <row r="65" spans="2:16">
      <c r="B65" s="339"/>
      <c r="C65" s="340"/>
      <c r="D65" s="341"/>
      <c r="E65" s="342"/>
      <c r="F65" s="342"/>
      <c r="G65" s="342"/>
      <c r="H65" s="342"/>
      <c r="I65" s="342"/>
      <c r="J65" s="342"/>
      <c r="K65" s="343"/>
      <c r="L65" s="336" t="s">
        <v>26</v>
      </c>
      <c r="M65" s="337">
        <v>0.84933530280649938</v>
      </c>
      <c r="N65" s="338">
        <v>52.8</v>
      </c>
      <c r="O65" s="338">
        <f t="shared" si="11"/>
        <v>92.097488921713449</v>
      </c>
      <c r="P65" s="338">
        <f t="shared" si="10"/>
        <v>19.557497995188449</v>
      </c>
    </row>
    <row r="66" spans="2:16">
      <c r="B66" s="339"/>
      <c r="C66" s="340"/>
      <c r="D66" s="341"/>
      <c r="E66" s="342"/>
      <c r="F66" s="342"/>
      <c r="G66" s="342"/>
      <c r="H66" s="342"/>
      <c r="I66" s="342"/>
      <c r="J66" s="342"/>
      <c r="K66" s="343"/>
      <c r="L66" s="336" t="s">
        <v>27</v>
      </c>
      <c r="M66" s="337">
        <v>0.59084194977843429</v>
      </c>
      <c r="N66" s="338">
        <v>61.1</v>
      </c>
      <c r="O66" s="338">
        <f t="shared" si="11"/>
        <v>92.688330871491885</v>
      </c>
      <c r="P66" s="338">
        <f t="shared" si="10"/>
        <v>19.822310756972108</v>
      </c>
    </row>
    <row r="67" spans="2:16">
      <c r="B67" s="339"/>
      <c r="C67" s="340"/>
      <c r="D67" s="341"/>
      <c r="E67" s="342"/>
      <c r="F67" s="342"/>
      <c r="G67" s="342"/>
      <c r="H67" s="342"/>
      <c r="I67" s="342"/>
      <c r="J67" s="342"/>
      <c r="K67" s="343"/>
      <c r="L67" s="336" t="s">
        <v>28</v>
      </c>
      <c r="M67" s="337">
        <v>1.2555391432791729</v>
      </c>
      <c r="N67" s="338">
        <v>68.3</v>
      </c>
      <c r="O67" s="338">
        <f t="shared" si="11"/>
        <v>93.943870014771065</v>
      </c>
      <c r="P67" s="338">
        <f t="shared" si="10"/>
        <v>20.470204402515716</v>
      </c>
    </row>
    <row r="68" spans="2:16">
      <c r="B68" s="339"/>
      <c r="C68" s="340"/>
      <c r="D68" s="341"/>
      <c r="E68" s="342"/>
      <c r="F68" s="342"/>
      <c r="G68" s="342"/>
      <c r="H68" s="342"/>
      <c r="I68" s="342"/>
      <c r="J68" s="342"/>
      <c r="K68" s="343"/>
      <c r="L68" s="336" t="s">
        <v>29</v>
      </c>
      <c r="M68" s="337">
        <v>6.0561299852289521</v>
      </c>
      <c r="N68" s="338">
        <v>74.7</v>
      </c>
      <c r="O68" s="338">
        <f t="shared" si="11"/>
        <v>100.00000000000001</v>
      </c>
      <c r="P68" s="338">
        <f t="shared" si="10"/>
        <v>23.754431314623332</v>
      </c>
    </row>
    <row r="69" spans="2:16" ht="15.75" thickBot="1">
      <c r="B69" s="344"/>
      <c r="C69" s="345"/>
      <c r="D69" s="346"/>
      <c r="E69" s="347"/>
      <c r="F69" s="347"/>
      <c r="G69" s="347"/>
      <c r="H69" s="347"/>
      <c r="I69" s="347"/>
      <c r="J69" s="347"/>
      <c r="K69" s="348"/>
      <c r="L69" s="349"/>
      <c r="M69" s="350"/>
      <c r="N69" s="350"/>
      <c r="O69" s="350"/>
      <c r="P69" s="350"/>
    </row>
    <row r="70" spans="2:16">
      <c r="B70" s="331" t="s">
        <v>40</v>
      </c>
      <c r="C70" s="332" t="s">
        <v>41</v>
      </c>
      <c r="D70" s="333" t="s">
        <v>36</v>
      </c>
      <c r="E70" s="334">
        <v>36.04</v>
      </c>
      <c r="F70" s="334">
        <v>38.21</v>
      </c>
      <c r="G70" s="334">
        <f>F70-E70</f>
        <v>2.1700000000000017</v>
      </c>
      <c r="H70" s="334">
        <v>26.116</v>
      </c>
      <c r="I70" s="334">
        <v>1.585</v>
      </c>
      <c r="J70" s="334">
        <v>1.738</v>
      </c>
      <c r="K70" s="335">
        <f>I70*G70</f>
        <v>3.4394500000000026</v>
      </c>
      <c r="L70" s="336" t="s">
        <v>20</v>
      </c>
      <c r="M70" s="337">
        <v>0.56947608200455579</v>
      </c>
      <c r="N70" s="338">
        <v>10.888999999999999</v>
      </c>
      <c r="O70" s="338">
        <f>M70</f>
        <v>0.56947608200455579</v>
      </c>
      <c r="P70" s="338">
        <f>N70</f>
        <v>10.888999999999999</v>
      </c>
    </row>
    <row r="71" spans="2:16">
      <c r="B71" s="339"/>
      <c r="C71" s="340"/>
      <c r="D71" s="341"/>
      <c r="E71" s="342"/>
      <c r="F71" s="342"/>
      <c r="G71" s="342"/>
      <c r="H71" s="342"/>
      <c r="I71" s="342"/>
      <c r="J71" s="342"/>
      <c r="K71" s="343"/>
      <c r="L71" s="336" t="s">
        <v>21</v>
      </c>
      <c r="M71" s="337">
        <v>17.710706150341686</v>
      </c>
      <c r="N71" s="338">
        <v>10.888999999999999</v>
      </c>
      <c r="O71" s="338">
        <f>O70+M71</f>
        <v>18.280182232346242</v>
      </c>
      <c r="P71" s="338">
        <f t="shared" ref="P71:P79" si="12">((O70*P70)+(M71*N71))/O71</f>
        <v>10.888999999999999</v>
      </c>
    </row>
    <row r="72" spans="2:16">
      <c r="B72" s="339"/>
      <c r="C72" s="340"/>
      <c r="D72" s="341"/>
      <c r="E72" s="342"/>
      <c r="F72" s="342"/>
      <c r="G72" s="342"/>
      <c r="H72" s="342"/>
      <c r="I72" s="342"/>
      <c r="J72" s="342"/>
      <c r="K72" s="343"/>
      <c r="L72" s="336" t="s">
        <v>22</v>
      </c>
      <c r="M72" s="337">
        <v>31.321184510250568</v>
      </c>
      <c r="N72" s="338">
        <v>14.295999999999999</v>
      </c>
      <c r="O72" s="338">
        <f t="shared" ref="O72:O79" si="13">O71+M72</f>
        <v>49.601366742596809</v>
      </c>
      <c r="P72" s="338">
        <f t="shared" si="12"/>
        <v>13.040377726750862</v>
      </c>
    </row>
    <row r="73" spans="2:16">
      <c r="B73" s="339"/>
      <c r="C73" s="340"/>
      <c r="D73" s="341"/>
      <c r="E73" s="342"/>
      <c r="F73" s="342"/>
      <c r="G73" s="342"/>
      <c r="H73" s="342"/>
      <c r="I73" s="342"/>
      <c r="J73" s="342"/>
      <c r="K73" s="343"/>
      <c r="L73" s="336" t="s">
        <v>23</v>
      </c>
      <c r="M73" s="337">
        <v>20.615034168564918</v>
      </c>
      <c r="N73" s="338">
        <v>22.036000000000001</v>
      </c>
      <c r="O73" s="338">
        <f t="shared" si="13"/>
        <v>70.216400911161728</v>
      </c>
      <c r="P73" s="338">
        <f t="shared" si="12"/>
        <v>15.681428223844284</v>
      </c>
    </row>
    <row r="74" spans="2:16">
      <c r="B74" s="339"/>
      <c r="C74" s="340"/>
      <c r="D74" s="341"/>
      <c r="E74" s="342"/>
      <c r="F74" s="342"/>
      <c r="G74" s="342"/>
      <c r="H74" s="342"/>
      <c r="I74" s="342"/>
      <c r="J74" s="342"/>
      <c r="K74" s="343"/>
      <c r="L74" s="336" t="s">
        <v>24</v>
      </c>
      <c r="M74" s="337">
        <v>10.990888382687926</v>
      </c>
      <c r="N74" s="338">
        <v>31.46</v>
      </c>
      <c r="O74" s="338">
        <f t="shared" si="13"/>
        <v>81.207289293849655</v>
      </c>
      <c r="P74" s="338">
        <f t="shared" si="12"/>
        <v>17.816957223001403</v>
      </c>
    </row>
    <row r="75" spans="2:16">
      <c r="B75" s="339"/>
      <c r="C75" s="340"/>
      <c r="D75" s="341"/>
      <c r="E75" s="342"/>
      <c r="F75" s="342"/>
      <c r="G75" s="342"/>
      <c r="H75" s="342"/>
      <c r="I75" s="342"/>
      <c r="J75" s="342"/>
      <c r="K75" s="343"/>
      <c r="L75" s="336" t="s">
        <v>25</v>
      </c>
      <c r="M75" s="337">
        <v>5.0113895216400905</v>
      </c>
      <c r="N75" s="338">
        <v>40.082000000000001</v>
      </c>
      <c r="O75" s="338">
        <f t="shared" si="13"/>
        <v>86.218678815489739</v>
      </c>
      <c r="P75" s="338">
        <f t="shared" si="12"/>
        <v>19.111094451783355</v>
      </c>
    </row>
    <row r="76" spans="2:16">
      <c r="B76" s="339"/>
      <c r="C76" s="340"/>
      <c r="D76" s="341"/>
      <c r="E76" s="342"/>
      <c r="F76" s="342"/>
      <c r="G76" s="342"/>
      <c r="H76" s="342"/>
      <c r="I76" s="342"/>
      <c r="J76" s="342"/>
      <c r="K76" s="343"/>
      <c r="L76" s="336" t="s">
        <v>26</v>
      </c>
      <c r="M76" s="337">
        <v>3.47380410022779</v>
      </c>
      <c r="N76" s="338">
        <v>51.078000000000003</v>
      </c>
      <c r="O76" s="338">
        <f t="shared" si="13"/>
        <v>89.692482915717534</v>
      </c>
      <c r="P76" s="338">
        <f t="shared" si="12"/>
        <v>20.349177777777776</v>
      </c>
    </row>
    <row r="77" spans="2:16">
      <c r="B77" s="339"/>
      <c r="C77" s="340"/>
      <c r="D77" s="341"/>
      <c r="E77" s="342"/>
      <c r="F77" s="342"/>
      <c r="G77" s="342"/>
      <c r="H77" s="342"/>
      <c r="I77" s="342"/>
      <c r="J77" s="342"/>
      <c r="K77" s="343"/>
      <c r="L77" s="336" t="s">
        <v>27</v>
      </c>
      <c r="M77" s="337">
        <v>2.7904328018223232</v>
      </c>
      <c r="N77" s="338">
        <v>54.436999999999998</v>
      </c>
      <c r="O77" s="338">
        <f t="shared" si="13"/>
        <v>92.482915717539854</v>
      </c>
      <c r="P77" s="338">
        <f t="shared" si="12"/>
        <v>21.377689655172414</v>
      </c>
    </row>
    <row r="78" spans="2:16">
      <c r="B78" s="339"/>
      <c r="C78" s="340"/>
      <c r="D78" s="341"/>
      <c r="E78" s="342"/>
      <c r="F78" s="342"/>
      <c r="G78" s="342"/>
      <c r="H78" s="342"/>
      <c r="I78" s="342"/>
      <c r="J78" s="342"/>
      <c r="K78" s="343"/>
      <c r="L78" s="336" t="s">
        <v>28</v>
      </c>
      <c r="M78" s="337">
        <v>4.8974943052391788</v>
      </c>
      <c r="N78" s="338">
        <v>63.292999999999999</v>
      </c>
      <c r="O78" s="338">
        <f t="shared" si="13"/>
        <v>97.380410022779031</v>
      </c>
      <c r="P78" s="338">
        <f t="shared" si="12"/>
        <v>23.485711111111112</v>
      </c>
    </row>
    <row r="79" spans="2:16">
      <c r="B79" s="339"/>
      <c r="C79" s="340"/>
      <c r="D79" s="341"/>
      <c r="E79" s="342"/>
      <c r="F79" s="342"/>
      <c r="G79" s="342"/>
      <c r="H79" s="342"/>
      <c r="I79" s="342"/>
      <c r="J79" s="342"/>
      <c r="K79" s="343"/>
      <c r="L79" s="336" t="s">
        <v>29</v>
      </c>
      <c r="M79" s="337">
        <v>2.6195899772209561</v>
      </c>
      <c r="N79" s="338">
        <v>67.052000000000007</v>
      </c>
      <c r="O79" s="338">
        <f t="shared" si="13"/>
        <v>99.999999999999986</v>
      </c>
      <c r="P79" s="338">
        <f t="shared" si="12"/>
        <v>24.626969248291573</v>
      </c>
    </row>
    <row r="80" spans="2:16" ht="15.75" thickBot="1">
      <c r="B80" s="344"/>
      <c r="C80" s="345"/>
      <c r="D80" s="346"/>
      <c r="E80" s="347"/>
      <c r="F80" s="347"/>
      <c r="G80" s="347"/>
      <c r="H80" s="347"/>
      <c r="I80" s="347"/>
      <c r="J80" s="347"/>
      <c r="K80" s="348"/>
      <c r="L80" s="336"/>
      <c r="M80" s="338"/>
      <c r="N80" s="338"/>
      <c r="O80" s="338"/>
      <c r="P80" s="338"/>
    </row>
    <row r="81" spans="2:16">
      <c r="B81" s="331" t="s">
        <v>40</v>
      </c>
      <c r="C81" s="332" t="s">
        <v>42</v>
      </c>
      <c r="D81" s="333" t="s">
        <v>19</v>
      </c>
      <c r="E81" s="334">
        <v>39.32</v>
      </c>
      <c r="F81" s="334">
        <v>40.590000000000003</v>
      </c>
      <c r="G81" s="334">
        <f>F81-E81</f>
        <v>1.2700000000000031</v>
      </c>
      <c r="H81" s="334">
        <v>24.3</v>
      </c>
      <c r="I81" s="334">
        <v>1.55</v>
      </c>
      <c r="J81" s="334">
        <v>1.31</v>
      </c>
      <c r="K81" s="335">
        <f>I81*G81</f>
        <v>1.9685000000000048</v>
      </c>
      <c r="L81" s="351" t="s">
        <v>20</v>
      </c>
      <c r="M81" s="352">
        <v>2.9389600602863606</v>
      </c>
      <c r="N81" s="353">
        <v>8.1999999999999993</v>
      </c>
      <c r="O81" s="353">
        <f>M81</f>
        <v>2.9389600602863606</v>
      </c>
      <c r="P81" s="353">
        <f>N81</f>
        <v>8.1999999999999993</v>
      </c>
    </row>
    <row r="82" spans="2:16">
      <c r="B82" s="339"/>
      <c r="C82" s="340"/>
      <c r="D82" s="341"/>
      <c r="E82" s="342"/>
      <c r="F82" s="342"/>
      <c r="G82" s="342"/>
      <c r="H82" s="342"/>
      <c r="I82" s="342"/>
      <c r="J82" s="342"/>
      <c r="K82" s="343"/>
      <c r="L82" s="336" t="s">
        <v>21</v>
      </c>
      <c r="M82" s="337">
        <v>33.157498116051251</v>
      </c>
      <c r="N82" s="338">
        <v>10.8</v>
      </c>
      <c r="O82" s="338">
        <f>O81+M82</f>
        <v>36.096458176337613</v>
      </c>
      <c r="P82" s="338">
        <f t="shared" ref="P82:P90" si="14">((O81*P81)+(M82*N82))/O82</f>
        <v>10.58830897703549</v>
      </c>
    </row>
    <row r="83" spans="2:16">
      <c r="B83" s="339"/>
      <c r="C83" s="340"/>
      <c r="D83" s="341"/>
      <c r="E83" s="342"/>
      <c r="F83" s="342"/>
      <c r="G83" s="342"/>
      <c r="H83" s="342"/>
      <c r="I83" s="342"/>
      <c r="J83" s="342"/>
      <c r="K83" s="343"/>
      <c r="L83" s="336" t="s">
        <v>22</v>
      </c>
      <c r="M83" s="337">
        <v>27.731725697061044</v>
      </c>
      <c r="N83" s="338">
        <v>14.391</v>
      </c>
      <c r="O83" s="338">
        <f t="shared" ref="O83:O90" si="15">O82+M83</f>
        <v>63.828183873398658</v>
      </c>
      <c r="P83" s="338">
        <f t="shared" si="14"/>
        <v>12.240481700118066</v>
      </c>
    </row>
    <row r="84" spans="2:16">
      <c r="B84" s="339"/>
      <c r="C84" s="340"/>
      <c r="D84" s="341"/>
      <c r="E84" s="342"/>
      <c r="F84" s="342"/>
      <c r="G84" s="342"/>
      <c r="H84" s="342"/>
      <c r="I84" s="342"/>
      <c r="J84" s="342"/>
      <c r="K84" s="343"/>
      <c r="L84" s="336" t="s">
        <v>23</v>
      </c>
      <c r="M84" s="337">
        <v>11.303692539562926</v>
      </c>
      <c r="N84" s="338">
        <v>23.797999999999998</v>
      </c>
      <c r="O84" s="338">
        <f t="shared" si="15"/>
        <v>75.131876412961589</v>
      </c>
      <c r="P84" s="338">
        <f t="shared" si="14"/>
        <v>13.979325977933801</v>
      </c>
    </row>
    <row r="85" spans="2:16">
      <c r="B85" s="339"/>
      <c r="C85" s="340"/>
      <c r="D85" s="341"/>
      <c r="E85" s="342"/>
      <c r="F85" s="342"/>
      <c r="G85" s="342"/>
      <c r="H85" s="342"/>
      <c r="I85" s="342"/>
      <c r="J85" s="342"/>
      <c r="K85" s="343"/>
      <c r="L85" s="336" t="s">
        <v>24</v>
      </c>
      <c r="M85" s="337">
        <v>7.9879427279578001</v>
      </c>
      <c r="N85" s="338">
        <v>33.784999999999997</v>
      </c>
      <c r="O85" s="338">
        <f t="shared" si="15"/>
        <v>83.11981914091939</v>
      </c>
      <c r="P85" s="338">
        <f t="shared" si="14"/>
        <v>15.882681776971895</v>
      </c>
    </row>
    <row r="86" spans="2:16">
      <c r="B86" s="339"/>
      <c r="C86" s="340"/>
      <c r="D86" s="341"/>
      <c r="E86" s="342"/>
      <c r="F86" s="342"/>
      <c r="G86" s="342"/>
      <c r="H86" s="342"/>
      <c r="I86" s="342"/>
      <c r="J86" s="342"/>
      <c r="K86" s="343"/>
      <c r="L86" s="336" t="s">
        <v>25</v>
      </c>
      <c r="M86" s="337">
        <v>3.9186134137151476</v>
      </c>
      <c r="N86" s="338">
        <v>41.536000000000001</v>
      </c>
      <c r="O86" s="338">
        <f t="shared" si="15"/>
        <v>87.038432554634539</v>
      </c>
      <c r="P86" s="338">
        <f t="shared" si="14"/>
        <v>17.037636363636363</v>
      </c>
    </row>
    <row r="87" spans="2:16">
      <c r="B87" s="339"/>
      <c r="C87" s="340"/>
      <c r="D87" s="341"/>
      <c r="E87" s="342"/>
      <c r="F87" s="342"/>
      <c r="G87" s="342"/>
      <c r="H87" s="342"/>
      <c r="I87" s="342"/>
      <c r="J87" s="342"/>
      <c r="K87" s="343"/>
      <c r="L87" s="336" t="s">
        <v>26</v>
      </c>
      <c r="M87" s="337">
        <v>2.3360964581763382</v>
      </c>
      <c r="N87" s="338">
        <v>47.728000000000002</v>
      </c>
      <c r="O87" s="338">
        <f t="shared" si="15"/>
        <v>89.374529012810882</v>
      </c>
      <c r="P87" s="338">
        <f t="shared" si="14"/>
        <v>17.839829679595276</v>
      </c>
    </row>
    <row r="88" spans="2:16">
      <c r="B88" s="339"/>
      <c r="C88" s="340"/>
      <c r="D88" s="341"/>
      <c r="E88" s="342"/>
      <c r="F88" s="342"/>
      <c r="G88" s="342"/>
      <c r="H88" s="342"/>
      <c r="I88" s="342"/>
      <c r="J88" s="342"/>
      <c r="K88" s="343"/>
      <c r="L88" s="336" t="s">
        <v>27</v>
      </c>
      <c r="M88" s="337">
        <v>1.8839487565938211</v>
      </c>
      <c r="N88" s="338">
        <v>54.854999999999997</v>
      </c>
      <c r="O88" s="338">
        <f t="shared" si="15"/>
        <v>91.258477769404706</v>
      </c>
      <c r="P88" s="338">
        <f t="shared" si="14"/>
        <v>18.603974401321221</v>
      </c>
    </row>
    <row r="89" spans="2:16">
      <c r="B89" s="339"/>
      <c r="C89" s="340"/>
      <c r="D89" s="341"/>
      <c r="E89" s="342"/>
      <c r="F89" s="342"/>
      <c r="G89" s="342"/>
      <c r="H89" s="342"/>
      <c r="I89" s="342"/>
      <c r="J89" s="342"/>
      <c r="K89" s="343"/>
      <c r="L89" s="336" t="s">
        <v>28</v>
      </c>
      <c r="M89" s="337">
        <v>3.8432554634513947</v>
      </c>
      <c r="N89" s="338">
        <v>63.417000000000002</v>
      </c>
      <c r="O89" s="338">
        <f t="shared" si="15"/>
        <v>95.101733232856105</v>
      </c>
      <c r="P89" s="338">
        <f t="shared" si="14"/>
        <v>20.414960380348653</v>
      </c>
    </row>
    <row r="90" spans="2:16">
      <c r="B90" s="339"/>
      <c r="C90" s="340"/>
      <c r="D90" s="341"/>
      <c r="E90" s="342"/>
      <c r="F90" s="342"/>
      <c r="G90" s="342"/>
      <c r="H90" s="342"/>
      <c r="I90" s="342"/>
      <c r="J90" s="342"/>
      <c r="K90" s="343"/>
      <c r="L90" s="336" t="s">
        <v>29</v>
      </c>
      <c r="M90" s="337">
        <v>4.8982667671439346</v>
      </c>
      <c r="N90" s="338">
        <v>74.534000000000006</v>
      </c>
      <c r="O90" s="338">
        <f t="shared" si="15"/>
        <v>100.00000000000004</v>
      </c>
      <c r="P90" s="338">
        <f t="shared" si="14"/>
        <v>23.065855312735493</v>
      </c>
    </row>
    <row r="91" spans="2:16" ht="15.75" thickBot="1">
      <c r="B91" s="344"/>
      <c r="C91" s="345"/>
      <c r="D91" s="346"/>
      <c r="E91" s="347"/>
      <c r="F91" s="347"/>
      <c r="G91" s="347"/>
      <c r="H91" s="347"/>
      <c r="I91" s="347"/>
      <c r="J91" s="347"/>
      <c r="K91" s="348"/>
      <c r="L91" s="349"/>
      <c r="M91" s="350"/>
      <c r="N91" s="350"/>
      <c r="O91" s="350"/>
      <c r="P91" s="350"/>
    </row>
    <row r="92" spans="2:16">
      <c r="B92" s="331" t="s">
        <v>43</v>
      </c>
      <c r="C92" s="332" t="s">
        <v>44</v>
      </c>
      <c r="D92" s="333" t="s">
        <v>45</v>
      </c>
      <c r="E92" s="334">
        <v>61.77</v>
      </c>
      <c r="F92" s="334">
        <v>62.94</v>
      </c>
      <c r="G92" s="334">
        <f>F92-E92</f>
        <v>1.1699999999999946</v>
      </c>
      <c r="H92" s="334">
        <v>27.1</v>
      </c>
      <c r="I92" s="334">
        <v>1.57</v>
      </c>
      <c r="J92" s="334">
        <v>3.5489999999999999</v>
      </c>
      <c r="K92" s="335">
        <f>I92*G92</f>
        <v>1.8368999999999915</v>
      </c>
      <c r="L92" s="351" t="s">
        <v>20</v>
      </c>
      <c r="M92" s="352">
        <v>0.27862914460852606</v>
      </c>
      <c r="N92" s="353">
        <v>12.4</v>
      </c>
      <c r="O92" s="353">
        <f>M92</f>
        <v>0.27862914460852606</v>
      </c>
      <c r="P92" s="353">
        <f>N92</f>
        <v>12.4</v>
      </c>
    </row>
    <row r="93" spans="2:16">
      <c r="B93" s="339"/>
      <c r="C93" s="340"/>
      <c r="D93" s="341"/>
      <c r="E93" s="342"/>
      <c r="F93" s="342"/>
      <c r="G93" s="342"/>
      <c r="H93" s="342"/>
      <c r="I93" s="342"/>
      <c r="J93" s="342"/>
      <c r="K93" s="343"/>
      <c r="L93" s="336" t="s">
        <v>21</v>
      </c>
      <c r="M93" s="337">
        <v>11.033714126497632</v>
      </c>
      <c r="N93" s="338">
        <v>12.4</v>
      </c>
      <c r="O93" s="338">
        <f>O92+M93</f>
        <v>11.312343271106158</v>
      </c>
      <c r="P93" s="338">
        <f t="shared" ref="P93:P101" si="16">((O92*P92)+(M93*N93))/O93</f>
        <v>12.399999999999999</v>
      </c>
    </row>
    <row r="94" spans="2:16">
      <c r="B94" s="339"/>
      <c r="C94" s="340"/>
      <c r="D94" s="341"/>
      <c r="E94" s="342"/>
      <c r="F94" s="342"/>
      <c r="G94" s="342"/>
      <c r="H94" s="342"/>
      <c r="I94" s="342"/>
      <c r="J94" s="342"/>
      <c r="K94" s="343"/>
      <c r="L94" s="336" t="s">
        <v>22</v>
      </c>
      <c r="M94" s="337">
        <v>41.237113402061851</v>
      </c>
      <c r="N94" s="338">
        <v>18.399999999999999</v>
      </c>
      <c r="O94" s="338">
        <f t="shared" ref="O94:O101" si="17">O93+M94</f>
        <v>52.54945667316801</v>
      </c>
      <c r="P94" s="338">
        <f t="shared" si="16"/>
        <v>17.108377518557791</v>
      </c>
    </row>
    <row r="95" spans="2:16">
      <c r="B95" s="339"/>
      <c r="C95" s="340"/>
      <c r="D95" s="341"/>
      <c r="E95" s="342"/>
      <c r="F95" s="342"/>
      <c r="G95" s="342"/>
      <c r="H95" s="342"/>
      <c r="I95" s="342"/>
      <c r="J95" s="342"/>
      <c r="K95" s="343"/>
      <c r="L95" s="336" t="s">
        <v>23</v>
      </c>
      <c r="M95" s="337">
        <v>16.857063248815827</v>
      </c>
      <c r="N95" s="338">
        <v>26.1</v>
      </c>
      <c r="O95" s="338">
        <f t="shared" si="17"/>
        <v>69.406519921983829</v>
      </c>
      <c r="P95" s="338">
        <f t="shared" si="16"/>
        <v>19.292211963067039</v>
      </c>
    </row>
    <row r="96" spans="2:16">
      <c r="B96" s="339"/>
      <c r="C96" s="340"/>
      <c r="D96" s="341"/>
      <c r="E96" s="342"/>
      <c r="F96" s="342"/>
      <c r="G96" s="342"/>
      <c r="H96" s="342"/>
      <c r="I96" s="342"/>
      <c r="J96" s="342"/>
      <c r="K96" s="343"/>
      <c r="L96" s="336" t="s">
        <v>24</v>
      </c>
      <c r="M96" s="337">
        <v>11.618835330175536</v>
      </c>
      <c r="N96" s="338">
        <v>36.200000000000003</v>
      </c>
      <c r="O96" s="338">
        <f t="shared" si="17"/>
        <v>81.025355252159358</v>
      </c>
      <c r="P96" s="338">
        <f t="shared" si="16"/>
        <v>21.716746905089408</v>
      </c>
    </row>
    <row r="97" spans="2:16">
      <c r="B97" s="339"/>
      <c r="C97" s="340"/>
      <c r="D97" s="341"/>
      <c r="E97" s="342"/>
      <c r="F97" s="342"/>
      <c r="G97" s="342"/>
      <c r="H97" s="342"/>
      <c r="I97" s="342"/>
      <c r="J97" s="342"/>
      <c r="K97" s="343"/>
      <c r="L97" s="336" t="s">
        <v>25</v>
      </c>
      <c r="M97" s="337">
        <v>5.1267762607968796</v>
      </c>
      <c r="N97" s="338">
        <v>45.8</v>
      </c>
      <c r="O97" s="338">
        <f t="shared" si="17"/>
        <v>86.152131512956231</v>
      </c>
      <c r="P97" s="338">
        <f t="shared" si="16"/>
        <v>23.149902975420439</v>
      </c>
    </row>
    <row r="98" spans="2:16">
      <c r="B98" s="339"/>
      <c r="C98" s="340"/>
      <c r="D98" s="341"/>
      <c r="E98" s="342"/>
      <c r="F98" s="342"/>
      <c r="G98" s="342"/>
      <c r="H98" s="342"/>
      <c r="I98" s="342"/>
      <c r="J98" s="342"/>
      <c r="K98" s="343"/>
      <c r="L98" s="336" t="s">
        <v>26</v>
      </c>
      <c r="M98" s="337">
        <v>5.1546391752577314</v>
      </c>
      <c r="N98" s="338">
        <v>51.5</v>
      </c>
      <c r="O98" s="338">
        <f t="shared" si="17"/>
        <v>91.306770688213959</v>
      </c>
      <c r="P98" s="338">
        <f t="shared" si="16"/>
        <v>24.750381446444919</v>
      </c>
    </row>
    <row r="99" spans="2:16">
      <c r="B99" s="339"/>
      <c r="C99" s="340"/>
      <c r="D99" s="341"/>
      <c r="E99" s="342"/>
      <c r="F99" s="342"/>
      <c r="G99" s="342"/>
      <c r="H99" s="342"/>
      <c r="I99" s="342"/>
      <c r="J99" s="342"/>
      <c r="K99" s="343"/>
      <c r="L99" s="336" t="s">
        <v>27</v>
      </c>
      <c r="M99" s="337">
        <v>2.0618556701030926</v>
      </c>
      <c r="N99" s="338">
        <v>57.8</v>
      </c>
      <c r="O99" s="338">
        <f t="shared" si="17"/>
        <v>93.368626358317044</v>
      </c>
      <c r="P99" s="338">
        <f t="shared" si="16"/>
        <v>25.480214861235456</v>
      </c>
    </row>
    <row r="100" spans="2:16">
      <c r="B100" s="339"/>
      <c r="C100" s="340"/>
      <c r="D100" s="341"/>
      <c r="E100" s="342"/>
      <c r="F100" s="342"/>
      <c r="G100" s="342"/>
      <c r="H100" s="342"/>
      <c r="I100" s="342"/>
      <c r="J100" s="342"/>
      <c r="K100" s="343"/>
      <c r="L100" s="336" t="s">
        <v>28</v>
      </c>
      <c r="M100" s="337">
        <v>4.6809696294232381</v>
      </c>
      <c r="N100" s="338">
        <v>62.3</v>
      </c>
      <c r="O100" s="338">
        <f t="shared" si="17"/>
        <v>98.049595987740275</v>
      </c>
      <c r="P100" s="338">
        <f t="shared" si="16"/>
        <v>27.2380221653879</v>
      </c>
    </row>
    <row r="101" spans="2:16">
      <c r="B101" s="339"/>
      <c r="C101" s="340"/>
      <c r="D101" s="341"/>
      <c r="E101" s="342"/>
      <c r="F101" s="342"/>
      <c r="G101" s="342"/>
      <c r="H101" s="342"/>
      <c r="I101" s="342"/>
      <c r="J101" s="342"/>
      <c r="K101" s="343"/>
      <c r="L101" s="336" t="s">
        <v>29</v>
      </c>
      <c r="M101" s="337">
        <v>1.9504040122596826</v>
      </c>
      <c r="N101" s="338">
        <v>64.599999999999994</v>
      </c>
      <c r="O101" s="338">
        <f t="shared" si="17"/>
        <v>99.999999999999957</v>
      </c>
      <c r="P101" s="338">
        <f t="shared" si="16"/>
        <v>27.966731680133751</v>
      </c>
    </row>
    <row r="102" spans="2:16" ht="15.75" thickBot="1">
      <c r="B102" s="344"/>
      <c r="C102" s="345"/>
      <c r="D102" s="346"/>
      <c r="E102" s="347"/>
      <c r="F102" s="347"/>
      <c r="G102" s="347"/>
      <c r="H102" s="347"/>
      <c r="I102" s="347"/>
      <c r="J102" s="347"/>
      <c r="K102" s="348"/>
      <c r="L102" s="349"/>
      <c r="M102" s="350"/>
      <c r="N102" s="350"/>
      <c r="O102" s="350"/>
      <c r="P102" s="350"/>
    </row>
    <row r="103" spans="2:16">
      <c r="B103" s="331" t="s">
        <v>43</v>
      </c>
      <c r="C103" s="332" t="s">
        <v>46</v>
      </c>
      <c r="D103" s="333" t="s">
        <v>47</v>
      </c>
      <c r="E103" s="334">
        <v>63.9</v>
      </c>
      <c r="F103" s="334">
        <v>65.16</v>
      </c>
      <c r="G103" s="334">
        <f>F103-E103</f>
        <v>1.259999999999998</v>
      </c>
      <c r="H103" s="334">
        <v>21.6</v>
      </c>
      <c r="I103" s="334">
        <v>1.54</v>
      </c>
      <c r="J103" s="334">
        <v>3.1829999999999998</v>
      </c>
      <c r="K103" s="335">
        <f>I103*G103</f>
        <v>1.940399999999997</v>
      </c>
      <c r="L103" s="351" t="s">
        <v>20</v>
      </c>
      <c r="M103" s="352">
        <v>0.90062111801242262</v>
      </c>
      <c r="N103" s="353">
        <v>9</v>
      </c>
      <c r="O103" s="353">
        <f>M103</f>
        <v>0.90062111801242262</v>
      </c>
      <c r="P103" s="353">
        <f>N103</f>
        <v>9</v>
      </c>
    </row>
    <row r="104" spans="2:16">
      <c r="B104" s="339"/>
      <c r="C104" s="340"/>
      <c r="D104" s="341"/>
      <c r="E104" s="342"/>
      <c r="F104" s="342"/>
      <c r="G104" s="342"/>
      <c r="H104" s="342"/>
      <c r="I104" s="342"/>
      <c r="J104" s="342"/>
      <c r="K104" s="343"/>
      <c r="L104" s="336" t="s">
        <v>21</v>
      </c>
      <c r="M104" s="337">
        <v>20.434782608695656</v>
      </c>
      <c r="N104" s="338">
        <v>9.1999999999999993</v>
      </c>
      <c r="O104" s="338">
        <f>O103+M104</f>
        <v>21.33540372670808</v>
      </c>
      <c r="P104" s="338">
        <f t="shared" ref="P104:P112" si="18">((O103*P103)+(M104*N104))/O104</f>
        <v>9.1915574963609892</v>
      </c>
    </row>
    <row r="105" spans="2:16">
      <c r="B105" s="339"/>
      <c r="C105" s="340"/>
      <c r="D105" s="341"/>
      <c r="E105" s="342"/>
      <c r="F105" s="342"/>
      <c r="G105" s="342"/>
      <c r="H105" s="342"/>
      <c r="I105" s="342"/>
      <c r="J105" s="342"/>
      <c r="K105" s="343"/>
      <c r="L105" s="336" t="s">
        <v>22</v>
      </c>
      <c r="M105" s="337">
        <v>34.440993788819881</v>
      </c>
      <c r="N105" s="338">
        <v>15.2</v>
      </c>
      <c r="O105" s="338">
        <f t="shared" ref="O105:O112" si="19">O104+M105</f>
        <v>55.776397515527961</v>
      </c>
      <c r="P105" s="338">
        <f t="shared" si="18"/>
        <v>12.901670378619153</v>
      </c>
    </row>
    <row r="106" spans="2:16">
      <c r="B106" s="339"/>
      <c r="C106" s="340"/>
      <c r="D106" s="341"/>
      <c r="E106" s="342"/>
      <c r="F106" s="342"/>
      <c r="G106" s="342"/>
      <c r="H106" s="342"/>
      <c r="I106" s="342"/>
      <c r="J106" s="342"/>
      <c r="K106" s="343"/>
      <c r="L106" s="336" t="s">
        <v>23</v>
      </c>
      <c r="M106" s="337">
        <v>22.173913043478262</v>
      </c>
      <c r="N106" s="338">
        <v>23</v>
      </c>
      <c r="O106" s="338">
        <f t="shared" si="19"/>
        <v>77.950310559006226</v>
      </c>
      <c r="P106" s="338">
        <f t="shared" si="18"/>
        <v>15.77426294820717</v>
      </c>
    </row>
    <row r="107" spans="2:16">
      <c r="B107" s="339"/>
      <c r="C107" s="340"/>
      <c r="D107" s="341"/>
      <c r="E107" s="342"/>
      <c r="F107" s="342"/>
      <c r="G107" s="342"/>
      <c r="H107" s="342"/>
      <c r="I107" s="342"/>
      <c r="J107" s="342"/>
      <c r="K107" s="343"/>
      <c r="L107" s="336" t="s">
        <v>24</v>
      </c>
      <c r="M107" s="337">
        <v>8.5714285714285747</v>
      </c>
      <c r="N107" s="338">
        <v>31.9</v>
      </c>
      <c r="O107" s="338">
        <f t="shared" si="19"/>
        <v>86.521739130434796</v>
      </c>
      <c r="P107" s="338">
        <f t="shared" si="18"/>
        <v>17.371787508973437</v>
      </c>
    </row>
    <row r="108" spans="2:16">
      <c r="B108" s="339"/>
      <c r="C108" s="340"/>
      <c r="D108" s="341"/>
      <c r="E108" s="342"/>
      <c r="F108" s="342"/>
      <c r="G108" s="342"/>
      <c r="H108" s="342"/>
      <c r="I108" s="342"/>
      <c r="J108" s="342"/>
      <c r="K108" s="343"/>
      <c r="L108" s="336" t="s">
        <v>25</v>
      </c>
      <c r="M108" s="337">
        <v>3.6335403726708084</v>
      </c>
      <c r="N108" s="338">
        <v>40.299999999999997</v>
      </c>
      <c r="O108" s="338">
        <f t="shared" si="19"/>
        <v>90.155279503105604</v>
      </c>
      <c r="P108" s="338">
        <f t="shared" si="18"/>
        <v>18.295866345160174</v>
      </c>
    </row>
    <row r="109" spans="2:16">
      <c r="B109" s="339"/>
      <c r="C109" s="340"/>
      <c r="D109" s="341"/>
      <c r="E109" s="342"/>
      <c r="F109" s="342"/>
      <c r="G109" s="342"/>
      <c r="H109" s="342"/>
      <c r="I109" s="342"/>
      <c r="J109" s="342"/>
      <c r="K109" s="343"/>
      <c r="L109" s="336" t="s">
        <v>26</v>
      </c>
      <c r="M109" s="337">
        <v>2.6708074534161494</v>
      </c>
      <c r="N109" s="338">
        <v>44.4</v>
      </c>
      <c r="O109" s="338">
        <f t="shared" si="19"/>
        <v>92.826086956521749</v>
      </c>
      <c r="P109" s="338">
        <f t="shared" si="18"/>
        <v>19.046938775510199</v>
      </c>
    </row>
    <row r="110" spans="2:16">
      <c r="B110" s="339"/>
      <c r="C110" s="340"/>
      <c r="D110" s="341"/>
      <c r="E110" s="342"/>
      <c r="F110" s="342"/>
      <c r="G110" s="342"/>
      <c r="H110" s="342"/>
      <c r="I110" s="342"/>
      <c r="J110" s="342"/>
      <c r="K110" s="343"/>
      <c r="L110" s="336" t="s">
        <v>27</v>
      </c>
      <c r="M110" s="337">
        <v>1.9565217391304353</v>
      </c>
      <c r="N110" s="338">
        <v>47</v>
      </c>
      <c r="O110" s="338">
        <f t="shared" si="19"/>
        <v>94.782608695652186</v>
      </c>
      <c r="P110" s="338">
        <f t="shared" si="18"/>
        <v>19.623951507208382</v>
      </c>
    </row>
    <row r="111" spans="2:16">
      <c r="B111" s="339"/>
      <c r="C111" s="340"/>
      <c r="D111" s="341"/>
      <c r="E111" s="342"/>
      <c r="F111" s="342"/>
      <c r="G111" s="342"/>
      <c r="H111" s="342"/>
      <c r="I111" s="342"/>
      <c r="J111" s="342"/>
      <c r="K111" s="343"/>
      <c r="L111" s="336" t="s">
        <v>28</v>
      </c>
      <c r="M111" s="337">
        <v>3.0434782608695659</v>
      </c>
      <c r="N111" s="338">
        <v>58.3</v>
      </c>
      <c r="O111" s="338">
        <f t="shared" si="19"/>
        <v>97.826086956521749</v>
      </c>
      <c r="P111" s="338">
        <f t="shared" si="18"/>
        <v>20.827206349206342</v>
      </c>
    </row>
    <row r="112" spans="2:16">
      <c r="B112" s="339"/>
      <c r="C112" s="340"/>
      <c r="D112" s="341"/>
      <c r="E112" s="342"/>
      <c r="F112" s="342"/>
      <c r="G112" s="342"/>
      <c r="H112" s="342"/>
      <c r="I112" s="342"/>
      <c r="J112" s="342"/>
      <c r="K112" s="343"/>
      <c r="L112" s="336" t="s">
        <v>29</v>
      </c>
      <c r="M112" s="337">
        <v>2.1739130434782616</v>
      </c>
      <c r="N112" s="338">
        <v>63</v>
      </c>
      <c r="O112" s="338">
        <f t="shared" si="19"/>
        <v>100.00000000000001</v>
      </c>
      <c r="P112" s="338">
        <f t="shared" si="18"/>
        <v>21.744006211180118</v>
      </c>
    </row>
    <row r="113" spans="2:16" ht="15.75" thickBot="1">
      <c r="B113" s="344"/>
      <c r="C113" s="345"/>
      <c r="D113" s="346"/>
      <c r="E113" s="347"/>
      <c r="F113" s="347"/>
      <c r="G113" s="347"/>
      <c r="H113" s="347"/>
      <c r="I113" s="347"/>
      <c r="J113" s="347"/>
      <c r="K113" s="348"/>
      <c r="L113" s="349"/>
      <c r="M113" s="350"/>
      <c r="N113" s="350"/>
      <c r="O113" s="350"/>
      <c r="P113" s="350"/>
    </row>
    <row r="114" spans="2:16">
      <c r="B114" s="331" t="s">
        <v>43</v>
      </c>
      <c r="C114" s="332" t="s">
        <v>48</v>
      </c>
      <c r="D114" s="333" t="s">
        <v>19</v>
      </c>
      <c r="E114" s="334">
        <v>68.25</v>
      </c>
      <c r="F114" s="334">
        <v>69.61</v>
      </c>
      <c r="G114" s="334">
        <f>F114-E114</f>
        <v>1.3599999999999994</v>
      </c>
      <c r="H114" s="334">
        <v>20.875</v>
      </c>
      <c r="I114" s="334">
        <v>1.498</v>
      </c>
      <c r="J114" s="334">
        <v>3.617</v>
      </c>
      <c r="K114" s="335">
        <f>I114*G114</f>
        <v>2.0372799999999991</v>
      </c>
      <c r="L114" s="351" t="s">
        <v>20</v>
      </c>
      <c r="M114" s="352">
        <v>0.70729053318824819</v>
      </c>
      <c r="N114" s="353">
        <v>8.6999999999999993</v>
      </c>
      <c r="O114" s="353">
        <f>M114</f>
        <v>0.70729053318824819</v>
      </c>
      <c r="P114" s="353">
        <f>N114</f>
        <v>8.6999999999999993</v>
      </c>
    </row>
    <row r="115" spans="2:16">
      <c r="B115" s="339"/>
      <c r="C115" s="340"/>
      <c r="D115" s="341"/>
      <c r="E115" s="342"/>
      <c r="F115" s="342"/>
      <c r="G115" s="342"/>
      <c r="H115" s="342"/>
      <c r="I115" s="342"/>
      <c r="J115" s="342"/>
      <c r="K115" s="343"/>
      <c r="L115" s="336" t="s">
        <v>21</v>
      </c>
      <c r="M115" s="337">
        <v>36.044613710554955</v>
      </c>
      <c r="N115" s="338">
        <v>8.8000000000000007</v>
      </c>
      <c r="O115" s="338">
        <f>O114+M115</f>
        <v>36.751904243743205</v>
      </c>
      <c r="P115" s="338">
        <f t="shared" ref="P115:P123" si="20">((O114*P114)+(M115*N115))/O115</f>
        <v>8.7980754996299044</v>
      </c>
    </row>
    <row r="116" spans="2:16">
      <c r="B116" s="339"/>
      <c r="C116" s="340"/>
      <c r="D116" s="341"/>
      <c r="E116" s="342"/>
      <c r="F116" s="342"/>
      <c r="G116" s="342"/>
      <c r="H116" s="342"/>
      <c r="I116" s="342"/>
      <c r="J116" s="342"/>
      <c r="K116" s="343"/>
      <c r="L116" s="336" t="s">
        <v>22</v>
      </c>
      <c r="M116" s="337">
        <v>31.664853101196954</v>
      </c>
      <c r="N116" s="338">
        <v>15.1</v>
      </c>
      <c r="O116" s="338">
        <f t="shared" ref="O116:O123" si="21">O115+M116</f>
        <v>68.416757344940152</v>
      </c>
      <c r="P116" s="338">
        <f t="shared" si="20"/>
        <v>11.714751491053679</v>
      </c>
    </row>
    <row r="117" spans="2:16">
      <c r="B117" s="339"/>
      <c r="C117" s="340"/>
      <c r="D117" s="341"/>
      <c r="E117" s="342"/>
      <c r="F117" s="342"/>
      <c r="G117" s="342"/>
      <c r="H117" s="342"/>
      <c r="I117" s="342"/>
      <c r="J117" s="342"/>
      <c r="K117" s="343"/>
      <c r="L117" s="336" t="s">
        <v>23</v>
      </c>
      <c r="M117" s="337">
        <v>9.7932535364526672</v>
      </c>
      <c r="N117" s="338">
        <v>24.3</v>
      </c>
      <c r="O117" s="338">
        <f t="shared" si="21"/>
        <v>78.210010881392819</v>
      </c>
      <c r="P117" s="338">
        <f t="shared" si="20"/>
        <v>13.29064347826087</v>
      </c>
    </row>
    <row r="118" spans="2:16">
      <c r="B118" s="339"/>
      <c r="C118" s="340"/>
      <c r="D118" s="341"/>
      <c r="E118" s="342"/>
      <c r="F118" s="342"/>
      <c r="G118" s="342"/>
      <c r="H118" s="342"/>
      <c r="I118" s="342"/>
      <c r="J118" s="342"/>
      <c r="K118" s="343"/>
      <c r="L118" s="336" t="s">
        <v>24</v>
      </c>
      <c r="M118" s="337">
        <v>5.7127312295973889</v>
      </c>
      <c r="N118" s="338">
        <v>34.1</v>
      </c>
      <c r="O118" s="338">
        <f t="shared" si="21"/>
        <v>83.922742110990214</v>
      </c>
      <c r="P118" s="338">
        <f t="shared" si="20"/>
        <v>14.707163695299839</v>
      </c>
    </row>
    <row r="119" spans="2:16">
      <c r="B119" s="339"/>
      <c r="C119" s="340"/>
      <c r="D119" s="341"/>
      <c r="E119" s="342"/>
      <c r="F119" s="342"/>
      <c r="G119" s="342"/>
      <c r="H119" s="342"/>
      <c r="I119" s="342"/>
      <c r="J119" s="342"/>
      <c r="K119" s="343"/>
      <c r="L119" s="336" t="s">
        <v>25</v>
      </c>
      <c r="M119" s="337">
        <v>2.8563656147986944</v>
      </c>
      <c r="N119" s="338">
        <v>43.8</v>
      </c>
      <c r="O119" s="338">
        <f t="shared" si="21"/>
        <v>86.779107725788904</v>
      </c>
      <c r="P119" s="338">
        <f t="shared" si="20"/>
        <v>15.664764890282132</v>
      </c>
    </row>
    <row r="120" spans="2:16">
      <c r="B120" s="339"/>
      <c r="C120" s="340"/>
      <c r="D120" s="341"/>
      <c r="E120" s="342"/>
      <c r="F120" s="342"/>
      <c r="G120" s="342"/>
      <c r="H120" s="342"/>
      <c r="I120" s="342"/>
      <c r="J120" s="342"/>
      <c r="K120" s="343"/>
      <c r="L120" s="336" t="s">
        <v>26</v>
      </c>
      <c r="M120" s="337">
        <v>2.4483133841131668</v>
      </c>
      <c r="N120" s="338">
        <v>50.9</v>
      </c>
      <c r="O120" s="338">
        <f t="shared" si="21"/>
        <v>89.227421109902068</v>
      </c>
      <c r="P120" s="338">
        <f t="shared" si="20"/>
        <v>16.63158536585366</v>
      </c>
    </row>
    <row r="121" spans="2:16">
      <c r="B121" s="339"/>
      <c r="C121" s="340"/>
      <c r="D121" s="341"/>
      <c r="E121" s="342"/>
      <c r="F121" s="342"/>
      <c r="G121" s="342"/>
      <c r="H121" s="342"/>
      <c r="I121" s="342"/>
      <c r="J121" s="342"/>
      <c r="K121" s="343"/>
      <c r="L121" s="336" t="s">
        <v>27</v>
      </c>
      <c r="M121" s="337">
        <v>1.4689880304679002</v>
      </c>
      <c r="N121" s="338">
        <v>56.6</v>
      </c>
      <c r="O121" s="338">
        <f t="shared" si="21"/>
        <v>90.696409140369965</v>
      </c>
      <c r="P121" s="338">
        <f t="shared" si="20"/>
        <v>17.278944211157768</v>
      </c>
    </row>
    <row r="122" spans="2:16">
      <c r="B122" s="339"/>
      <c r="C122" s="340"/>
      <c r="D122" s="341"/>
      <c r="E122" s="342"/>
      <c r="F122" s="342"/>
      <c r="G122" s="342"/>
      <c r="H122" s="342"/>
      <c r="I122" s="342"/>
      <c r="J122" s="342"/>
      <c r="K122" s="343"/>
      <c r="L122" s="336" t="s">
        <v>28</v>
      </c>
      <c r="M122" s="337">
        <v>5.8759521218716007</v>
      </c>
      <c r="N122" s="338">
        <v>72.099999999999994</v>
      </c>
      <c r="O122" s="338">
        <f t="shared" si="21"/>
        <v>96.572361262241571</v>
      </c>
      <c r="P122" s="338">
        <f t="shared" si="20"/>
        <v>20.614535211267604</v>
      </c>
    </row>
    <row r="123" spans="2:16">
      <c r="B123" s="339"/>
      <c r="C123" s="340"/>
      <c r="D123" s="341"/>
      <c r="E123" s="342"/>
      <c r="F123" s="342"/>
      <c r="G123" s="342"/>
      <c r="H123" s="342"/>
      <c r="I123" s="342"/>
      <c r="J123" s="342"/>
      <c r="K123" s="343"/>
      <c r="L123" s="336" t="s">
        <v>29</v>
      </c>
      <c r="M123" s="337">
        <v>3.4276387377584339</v>
      </c>
      <c r="N123" s="338">
        <v>75</v>
      </c>
      <c r="O123" s="338">
        <f t="shared" si="21"/>
        <v>100</v>
      </c>
      <c r="P123" s="338">
        <f t="shared" si="20"/>
        <v>22.478672470076173</v>
      </c>
    </row>
    <row r="124" spans="2:16" ht="15.75" thickBot="1">
      <c r="B124" s="344"/>
      <c r="C124" s="345"/>
      <c r="D124" s="346"/>
      <c r="E124" s="347"/>
      <c r="F124" s="347"/>
      <c r="G124" s="347"/>
      <c r="H124" s="347"/>
      <c r="I124" s="347"/>
      <c r="J124" s="347"/>
      <c r="K124" s="348"/>
      <c r="L124" s="349"/>
      <c r="M124" s="350"/>
      <c r="N124" s="350"/>
      <c r="O124" s="350"/>
      <c r="P124" s="350"/>
    </row>
    <row r="125" spans="2:16">
      <c r="B125" s="331" t="s">
        <v>43</v>
      </c>
      <c r="C125" s="332" t="s">
        <v>49</v>
      </c>
      <c r="D125" s="333" t="s">
        <v>50</v>
      </c>
      <c r="E125" s="334">
        <v>70.33</v>
      </c>
      <c r="F125" s="334">
        <v>70.989999999999995</v>
      </c>
      <c r="G125" s="334">
        <f>F125-E125</f>
        <v>0.65999999999999659</v>
      </c>
      <c r="H125" s="334">
        <v>27.3</v>
      </c>
      <c r="I125" s="334">
        <v>1.56</v>
      </c>
      <c r="J125" s="334">
        <v>1.825</v>
      </c>
      <c r="K125" s="335">
        <f>I125*G125</f>
        <v>1.0295999999999947</v>
      </c>
      <c r="L125" s="351" t="s">
        <v>20</v>
      </c>
      <c r="M125" s="352">
        <v>8.2881906825568787</v>
      </c>
      <c r="N125" s="353">
        <v>11.2</v>
      </c>
      <c r="O125" s="353">
        <f>M125</f>
        <v>8.2881906825568787</v>
      </c>
      <c r="P125" s="353">
        <f>N125</f>
        <v>11.2</v>
      </c>
    </row>
    <row r="126" spans="2:16">
      <c r="B126" s="339"/>
      <c r="C126" s="340"/>
      <c r="D126" s="341"/>
      <c r="E126" s="342"/>
      <c r="F126" s="342"/>
      <c r="G126" s="342"/>
      <c r="H126" s="342"/>
      <c r="I126" s="342"/>
      <c r="J126" s="342"/>
      <c r="K126" s="343"/>
      <c r="L126" s="336" t="s">
        <v>21</v>
      </c>
      <c r="M126" s="337">
        <v>21.12676056338028</v>
      </c>
      <c r="N126" s="338">
        <v>12.5</v>
      </c>
      <c r="O126" s="338">
        <f>O125+M126</f>
        <v>29.414951245937161</v>
      </c>
      <c r="P126" s="338">
        <f t="shared" ref="P126:P134" si="22">((O125*P125)+(M126*N126))/O126</f>
        <v>12.133701657458563</v>
      </c>
    </row>
    <row r="127" spans="2:16">
      <c r="B127" s="339"/>
      <c r="C127" s="340"/>
      <c r="D127" s="341"/>
      <c r="E127" s="342"/>
      <c r="F127" s="342"/>
      <c r="G127" s="342"/>
      <c r="H127" s="342"/>
      <c r="I127" s="342"/>
      <c r="J127" s="342"/>
      <c r="K127" s="343"/>
      <c r="L127" s="336" t="s">
        <v>22</v>
      </c>
      <c r="M127" s="337">
        <v>27.681473456121342</v>
      </c>
      <c r="N127" s="338">
        <v>18.899999999999999</v>
      </c>
      <c r="O127" s="338">
        <f t="shared" ref="O127:O134" si="23">O126+M127</f>
        <v>57.096424702058499</v>
      </c>
      <c r="P127" s="338">
        <f t="shared" si="22"/>
        <v>15.41413662239089</v>
      </c>
    </row>
    <row r="128" spans="2:16">
      <c r="B128" s="339"/>
      <c r="C128" s="340"/>
      <c r="D128" s="341"/>
      <c r="E128" s="342"/>
      <c r="F128" s="342"/>
      <c r="G128" s="342"/>
      <c r="H128" s="342"/>
      <c r="I128" s="342"/>
      <c r="J128" s="342"/>
      <c r="K128" s="343"/>
      <c r="L128" s="336" t="s">
        <v>23</v>
      </c>
      <c r="M128" s="337">
        <v>13.109425785482124</v>
      </c>
      <c r="N128" s="338">
        <v>27.8</v>
      </c>
      <c r="O128" s="338">
        <f t="shared" si="23"/>
        <v>70.20585048754063</v>
      </c>
      <c r="P128" s="338">
        <f t="shared" si="22"/>
        <v>17.726929012345678</v>
      </c>
    </row>
    <row r="129" spans="2:16">
      <c r="B129" s="339"/>
      <c r="C129" s="340"/>
      <c r="D129" s="341"/>
      <c r="E129" s="342"/>
      <c r="F129" s="342"/>
      <c r="G129" s="342"/>
      <c r="H129" s="342"/>
      <c r="I129" s="342"/>
      <c r="J129" s="342"/>
      <c r="K129" s="343"/>
      <c r="L129" s="336" t="s">
        <v>24</v>
      </c>
      <c r="M129" s="337">
        <v>8.1798483206933899</v>
      </c>
      <c r="N129" s="338">
        <v>34.5</v>
      </c>
      <c r="O129" s="338">
        <f t="shared" si="23"/>
        <v>78.385698808234025</v>
      </c>
      <c r="P129" s="338">
        <f t="shared" si="22"/>
        <v>19.477263303386312</v>
      </c>
    </row>
    <row r="130" spans="2:16">
      <c r="B130" s="339"/>
      <c r="C130" s="340"/>
      <c r="D130" s="341"/>
      <c r="E130" s="342"/>
      <c r="F130" s="342"/>
      <c r="G130" s="342"/>
      <c r="H130" s="342"/>
      <c r="I130" s="342"/>
      <c r="J130" s="342"/>
      <c r="K130" s="343"/>
      <c r="L130" s="336" t="s">
        <v>25</v>
      </c>
      <c r="M130" s="337">
        <v>3.8461538461538458</v>
      </c>
      <c r="N130" s="338">
        <v>47.4</v>
      </c>
      <c r="O130" s="338">
        <f t="shared" si="23"/>
        <v>82.231852654387865</v>
      </c>
      <c r="P130" s="338">
        <f t="shared" si="22"/>
        <v>20.7832674571805</v>
      </c>
    </row>
    <row r="131" spans="2:16">
      <c r="B131" s="339"/>
      <c r="C131" s="340"/>
      <c r="D131" s="341"/>
      <c r="E131" s="342"/>
      <c r="F131" s="342"/>
      <c r="G131" s="342"/>
      <c r="H131" s="342"/>
      <c r="I131" s="342"/>
      <c r="J131" s="342"/>
      <c r="K131" s="343"/>
      <c r="L131" s="336" t="s">
        <v>26</v>
      </c>
      <c r="M131" s="337">
        <v>2.4377031419284938</v>
      </c>
      <c r="N131" s="338">
        <v>52.4</v>
      </c>
      <c r="O131" s="338">
        <f t="shared" si="23"/>
        <v>84.669555796316359</v>
      </c>
      <c r="P131" s="338">
        <f t="shared" si="22"/>
        <v>21.693538067818299</v>
      </c>
    </row>
    <row r="132" spans="2:16">
      <c r="B132" s="339"/>
      <c r="C132" s="340"/>
      <c r="D132" s="341"/>
      <c r="E132" s="342"/>
      <c r="F132" s="342"/>
      <c r="G132" s="342"/>
      <c r="H132" s="342"/>
      <c r="I132" s="342"/>
      <c r="J132" s="342"/>
      <c r="K132" s="343"/>
      <c r="L132" s="336" t="s">
        <v>27</v>
      </c>
      <c r="M132" s="337">
        <v>1.8418201516793065</v>
      </c>
      <c r="N132" s="338">
        <v>57.5</v>
      </c>
      <c r="O132" s="338">
        <f t="shared" si="23"/>
        <v>86.51137594799566</v>
      </c>
      <c r="P132" s="338">
        <f t="shared" si="22"/>
        <v>22.455854727614277</v>
      </c>
    </row>
    <row r="133" spans="2:16">
      <c r="B133" s="339"/>
      <c r="C133" s="340"/>
      <c r="D133" s="341"/>
      <c r="E133" s="342"/>
      <c r="F133" s="342"/>
      <c r="G133" s="342"/>
      <c r="H133" s="342"/>
      <c r="I133" s="342"/>
      <c r="J133" s="342"/>
      <c r="K133" s="343"/>
      <c r="L133" s="336" t="s">
        <v>28</v>
      </c>
      <c r="M133" s="337">
        <v>4.4420368364030338</v>
      </c>
      <c r="N133" s="338">
        <v>69.400000000000006</v>
      </c>
      <c r="O133" s="338">
        <f t="shared" si="23"/>
        <v>90.953412784398694</v>
      </c>
      <c r="P133" s="338">
        <f t="shared" si="22"/>
        <v>24.748540798094105</v>
      </c>
    </row>
    <row r="134" spans="2:16" ht="15.75" thickBot="1">
      <c r="B134" s="339"/>
      <c r="C134" s="340"/>
      <c r="D134" s="341"/>
      <c r="E134" s="342"/>
      <c r="F134" s="342"/>
      <c r="G134" s="342"/>
      <c r="H134" s="342"/>
      <c r="I134" s="347"/>
      <c r="J134" s="347"/>
      <c r="K134" s="348"/>
      <c r="L134" s="336" t="s">
        <v>29</v>
      </c>
      <c r="M134" s="337">
        <v>9.0465872156012992</v>
      </c>
      <c r="N134" s="338">
        <v>81.400000000000006</v>
      </c>
      <c r="O134" s="338">
        <f t="shared" si="23"/>
        <v>100</v>
      </c>
      <c r="P134" s="338">
        <f t="shared" si="22"/>
        <v>29.873564463705307</v>
      </c>
    </row>
    <row r="135" spans="2:16" ht="16.5" thickBot="1">
      <c r="B135" s="354"/>
      <c r="C135" s="355"/>
      <c r="D135" s="355"/>
      <c r="E135" s="356"/>
      <c r="F135" s="356"/>
      <c r="G135" s="356"/>
      <c r="H135" s="356"/>
      <c r="I135" s="356"/>
      <c r="J135" s="356"/>
      <c r="K135" s="356"/>
      <c r="L135" s="357"/>
      <c r="M135" s="358"/>
      <c r="N135" s="358"/>
      <c r="O135" s="358"/>
      <c r="P135" s="358"/>
    </row>
    <row r="136" spans="2:16" ht="15.75">
      <c r="B136" s="331" t="s">
        <v>51</v>
      </c>
      <c r="C136" s="351"/>
      <c r="D136" s="359" t="s">
        <v>52</v>
      </c>
      <c r="E136" s="360"/>
      <c r="F136" s="360"/>
      <c r="G136" s="360"/>
      <c r="H136" s="360"/>
      <c r="I136" s="360"/>
      <c r="J136" s="360"/>
      <c r="K136" s="361"/>
      <c r="L136" s="351" t="s">
        <v>20</v>
      </c>
      <c r="M136" s="353">
        <v>3.3823836748402574</v>
      </c>
      <c r="N136" s="353">
        <f>SUM(N4*M4*$K$4+N37*M37*$K$37+N48*M48*$K$48+N59*M59*$K$59+N70*M70*$K$70+N81*M81*$K$81+N92*M92*$K$92+N103*M103*$K$103+N114*M114*$K$114+N125*M125*$K$125)/SUM(M4*$K$4+M37*$K$37+M48*$K$48+M59*$K$59+M70*$K$70+M81*$K$81+M92*$K$92+M103*$K$103+M114*$K$114+M125*$K$125)</f>
        <v>9.7519102995564495</v>
      </c>
      <c r="O136" s="353">
        <f>M136</f>
        <v>3.3823836748402574</v>
      </c>
      <c r="P136" s="353">
        <f>N136</f>
        <v>9.7519102995564495</v>
      </c>
    </row>
    <row r="137" spans="2:16">
      <c r="B137" s="339"/>
      <c r="C137" s="362"/>
      <c r="D137" s="329"/>
      <c r="E137" s="363" t="s">
        <v>53</v>
      </c>
      <c r="F137" s="363"/>
      <c r="G137" s="363"/>
      <c r="H137" s="364"/>
      <c r="I137" s="364"/>
      <c r="J137" s="364"/>
      <c r="K137" s="365"/>
      <c r="L137" s="336" t="s">
        <v>21</v>
      </c>
      <c r="M137" s="338">
        <v>22.906048067005479</v>
      </c>
      <c r="N137" s="338">
        <f t="shared" ref="N137:N145" si="24">SUM(N5*M5*$K$4+N38*M38*$K$37+N49*M49*$K$48+N60*M60*$K$59+N71*M71*$K$70+N82*M82*$K$81+N93*M93*$K$92+N104*M104*$K$103+N115*M115*$K$114+N126*M126*$K$125)/SUM(M5*$K$4+M38*$K$37+M49*$K$48+M60*$K$59+M71*$K$70+M82*$K$81+M93*$K$92+M104*$K$103+M115*$K$114+M126*$K$125)</f>
        <v>10.713780060252835</v>
      </c>
      <c r="O137" s="338">
        <f>O136+M137</f>
        <v>26.288431741845734</v>
      </c>
      <c r="P137" s="338">
        <f>(O136*P136+M137*N137)/O137</f>
        <v>10.590021723968242</v>
      </c>
    </row>
    <row r="138" spans="2:16">
      <c r="B138" s="339"/>
      <c r="C138" s="362"/>
      <c r="D138" s="363"/>
      <c r="E138" s="364"/>
      <c r="F138" s="364"/>
      <c r="G138" s="364"/>
      <c r="H138" s="364"/>
      <c r="I138" s="364"/>
      <c r="J138" s="364"/>
      <c r="K138" s="365"/>
      <c r="L138" s="336" t="s">
        <v>22</v>
      </c>
      <c r="M138" s="338">
        <v>33.868765299015365</v>
      </c>
      <c r="N138" s="338">
        <f t="shared" si="24"/>
        <v>16.861678944971203</v>
      </c>
      <c r="O138" s="338">
        <f t="shared" ref="O138:O145" si="25">O137+M138</f>
        <v>60.157197040861099</v>
      </c>
      <c r="P138" s="338">
        <f t="shared" ref="P138:P145" si="26">(O137*P137+M138*N138)/O138</f>
        <v>14.120992196374809</v>
      </c>
    </row>
    <row r="139" spans="2:16">
      <c r="B139" s="339"/>
      <c r="C139" s="362"/>
      <c r="D139" s="363"/>
      <c r="E139" s="364"/>
      <c r="F139" s="364"/>
      <c r="G139" s="364"/>
      <c r="H139" s="364"/>
      <c r="I139" s="364"/>
      <c r="J139" s="364"/>
      <c r="K139" s="365"/>
      <c r="L139" s="336" t="s">
        <v>23</v>
      </c>
      <c r="M139" s="338">
        <v>16.022700820291167</v>
      </c>
      <c r="N139" s="338">
        <f t="shared" si="24"/>
        <v>24.618354125370921</v>
      </c>
      <c r="O139" s="338">
        <f t="shared" si="25"/>
        <v>76.17989786115227</v>
      </c>
      <c r="P139" s="338">
        <f t="shared" si="26"/>
        <v>16.328872415605062</v>
      </c>
    </row>
    <row r="140" spans="2:16">
      <c r="B140" s="339"/>
      <c r="C140" s="362"/>
      <c r="D140" s="363"/>
      <c r="E140" s="364"/>
      <c r="F140" s="364"/>
      <c r="G140" s="364"/>
      <c r="H140" s="364"/>
      <c r="I140" s="364"/>
      <c r="J140" s="364"/>
      <c r="K140" s="365"/>
      <c r="L140" s="336" t="s">
        <v>24</v>
      </c>
      <c r="M140" s="338">
        <v>7.6525445670074905</v>
      </c>
      <c r="N140" s="338">
        <f t="shared" si="24"/>
        <v>33.88010323198214</v>
      </c>
      <c r="O140" s="338">
        <f t="shared" si="25"/>
        <v>83.832442428159766</v>
      </c>
      <c r="P140" s="338">
        <f t="shared" si="26"/>
        <v>17.931015597145539</v>
      </c>
    </row>
    <row r="141" spans="2:16">
      <c r="B141" s="339"/>
      <c r="C141" s="362"/>
      <c r="D141" s="363"/>
      <c r="E141" s="364"/>
      <c r="F141" s="364"/>
      <c r="G141" s="364"/>
      <c r="H141" s="364"/>
      <c r="I141" s="364"/>
      <c r="J141" s="364"/>
      <c r="K141" s="365"/>
      <c r="L141" s="336" t="s">
        <v>25</v>
      </c>
      <c r="M141" s="338">
        <v>3.4995859135195388</v>
      </c>
      <c r="N141" s="338">
        <f t="shared" si="24"/>
        <v>42.353998104890493</v>
      </c>
      <c r="O141" s="338">
        <f t="shared" si="25"/>
        <v>87.332028341679305</v>
      </c>
      <c r="P141" s="338">
        <f t="shared" si="26"/>
        <v>18.90969807106957</v>
      </c>
    </row>
    <row r="142" spans="2:16">
      <c r="B142" s="339"/>
      <c r="C142" s="362"/>
      <c r="D142" s="363"/>
      <c r="E142" s="364"/>
      <c r="F142" s="364"/>
      <c r="G142" s="364"/>
      <c r="H142" s="364"/>
      <c r="I142" s="364"/>
      <c r="J142" s="364"/>
      <c r="K142" s="365"/>
      <c r="L142" s="336" t="s">
        <v>26</v>
      </c>
      <c r="M142" s="338">
        <v>2.5939408050920227</v>
      </c>
      <c r="N142" s="338">
        <f t="shared" si="24"/>
        <v>50.325405011995173</v>
      </c>
      <c r="O142" s="338">
        <f t="shared" si="25"/>
        <v>89.925969146771322</v>
      </c>
      <c r="P142" s="338">
        <f t="shared" si="26"/>
        <v>19.815893299523278</v>
      </c>
    </row>
    <row r="143" spans="2:16">
      <c r="B143" s="339"/>
      <c r="C143" s="362"/>
      <c r="D143" s="363"/>
      <c r="E143" s="364"/>
      <c r="F143" s="364"/>
      <c r="G143" s="364"/>
      <c r="H143" s="364"/>
      <c r="I143" s="364"/>
      <c r="J143" s="364"/>
      <c r="K143" s="365"/>
      <c r="L143" s="336" t="s">
        <v>27</v>
      </c>
      <c r="M143" s="338">
        <v>1.8436099633672529</v>
      </c>
      <c r="N143" s="338">
        <f t="shared" si="24"/>
        <v>55.307852114224978</v>
      </c>
      <c r="O143" s="338">
        <f t="shared" si="25"/>
        <v>91.769579110138579</v>
      </c>
      <c r="P143" s="338">
        <f t="shared" si="26"/>
        <v>20.528910941368114</v>
      </c>
    </row>
    <row r="144" spans="2:16">
      <c r="B144" s="339"/>
      <c r="C144" s="362"/>
      <c r="D144" s="363"/>
      <c r="E144" s="364"/>
      <c r="F144" s="364"/>
      <c r="G144" s="364"/>
      <c r="H144" s="364"/>
      <c r="I144" s="364"/>
      <c r="J144" s="364"/>
      <c r="K144" s="365"/>
      <c r="L144" s="336" t="s">
        <v>28</v>
      </c>
      <c r="M144" s="338">
        <v>3.5957362088323461</v>
      </c>
      <c r="N144" s="338">
        <f t="shared" si="24"/>
        <v>64.732644847203815</v>
      </c>
      <c r="O144" s="338">
        <f t="shared" si="25"/>
        <v>95.365315318970929</v>
      </c>
      <c r="P144" s="338">
        <f t="shared" si="26"/>
        <v>22.195606700084749</v>
      </c>
    </row>
    <row r="145" spans="1:18" ht="15.75" thickBot="1">
      <c r="B145" s="344"/>
      <c r="C145" s="366"/>
      <c r="D145" s="367"/>
      <c r="E145" s="368"/>
      <c r="F145" s="368"/>
      <c r="G145" s="368"/>
      <c r="H145" s="368"/>
      <c r="I145" s="368"/>
      <c r="J145" s="368"/>
      <c r="K145" s="369"/>
      <c r="L145" s="349" t="s">
        <v>29</v>
      </c>
      <c r="M145" s="350">
        <v>4.6346846810290998</v>
      </c>
      <c r="N145" s="350">
        <f t="shared" si="24"/>
        <v>77.289704298446807</v>
      </c>
      <c r="O145" s="350">
        <f t="shared" si="25"/>
        <v>100.00000000000003</v>
      </c>
      <c r="P145" s="350">
        <f t="shared" si="26"/>
        <v>24.749044401627255</v>
      </c>
    </row>
    <row r="146" spans="1:18" ht="16.5" thickBot="1">
      <c r="B146" s="370"/>
      <c r="C146" s="367"/>
      <c r="D146" s="367"/>
      <c r="E146" s="368"/>
      <c r="F146" s="368"/>
      <c r="G146" s="368"/>
      <c r="H146" s="368"/>
      <c r="I146" s="368"/>
      <c r="J146" s="368"/>
      <c r="K146" s="368"/>
      <c r="L146" s="367"/>
      <c r="M146" s="371"/>
      <c r="N146" s="371"/>
      <c r="O146" s="371"/>
      <c r="P146" s="372"/>
    </row>
    <row r="147" spans="1:18" s="7" customFormat="1" ht="16.5" thickBot="1">
      <c r="A147" s="330"/>
      <c r="B147" s="15" t="s">
        <v>54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7"/>
      <c r="Q147" s="330"/>
    </row>
    <row r="148" spans="1:18" s="7" customFormat="1" ht="30.75" thickBot="1">
      <c r="A148" s="330"/>
      <c r="B148" s="8" t="s">
        <v>2</v>
      </c>
      <c r="C148" s="8" t="s">
        <v>3</v>
      </c>
      <c r="D148" s="8" t="s">
        <v>4</v>
      </c>
      <c r="E148" s="9" t="s">
        <v>5</v>
      </c>
      <c r="F148" s="9" t="s">
        <v>6</v>
      </c>
      <c r="G148" s="9" t="s">
        <v>7</v>
      </c>
      <c r="H148" s="9" t="s">
        <v>8</v>
      </c>
      <c r="I148" s="9" t="s">
        <v>9</v>
      </c>
      <c r="J148" s="9" t="s">
        <v>10</v>
      </c>
      <c r="K148" s="10" t="s">
        <v>11</v>
      </c>
      <c r="L148" s="11" t="s">
        <v>12</v>
      </c>
      <c r="M148" s="12" t="s">
        <v>13</v>
      </c>
      <c r="N148" s="12" t="s">
        <v>14</v>
      </c>
      <c r="O148" s="12" t="s">
        <v>15</v>
      </c>
      <c r="P148" s="12" t="s">
        <v>16</v>
      </c>
      <c r="Q148" s="330"/>
    </row>
    <row r="149" spans="1:18">
      <c r="B149" s="18" t="s">
        <v>55</v>
      </c>
      <c r="C149" s="19"/>
      <c r="D149" s="20" t="s">
        <v>56</v>
      </c>
      <c r="E149" s="21">
        <v>13.92</v>
      </c>
      <c r="F149" s="22">
        <v>18.940000000000001</v>
      </c>
      <c r="G149" s="21">
        <v>5.0200000000000014</v>
      </c>
      <c r="H149" s="23">
        <v>23.1</v>
      </c>
      <c r="I149" s="21">
        <v>1.47</v>
      </c>
      <c r="J149" s="24"/>
      <c r="K149" s="21">
        <f>I149*G149</f>
        <v>7.3794000000000022</v>
      </c>
      <c r="L149" s="373"/>
      <c r="M149" s="374"/>
      <c r="N149" s="373"/>
      <c r="O149" s="374"/>
      <c r="P149" s="373"/>
      <c r="Q149" s="375"/>
    </row>
    <row r="150" spans="1:18">
      <c r="B150" s="26"/>
      <c r="C150" s="27"/>
      <c r="D150" s="28"/>
      <c r="E150" s="29"/>
      <c r="F150" s="30"/>
      <c r="G150" s="29"/>
      <c r="H150" s="30"/>
      <c r="I150" s="29"/>
      <c r="J150" s="31"/>
      <c r="K150" s="29"/>
      <c r="L150" s="376" t="s">
        <v>57</v>
      </c>
      <c r="M150" s="377">
        <v>49.2</v>
      </c>
      <c r="N150" s="378">
        <v>10.199999999999999</v>
      </c>
      <c r="O150" s="377">
        <v>49.2</v>
      </c>
      <c r="P150" s="378">
        <v>10.199999999999999</v>
      </c>
      <c r="Q150" s="375"/>
    </row>
    <row r="151" spans="1:18">
      <c r="B151" s="26"/>
      <c r="C151" s="27"/>
      <c r="D151" s="28"/>
      <c r="E151" s="29"/>
      <c r="F151" s="30"/>
      <c r="G151" s="29"/>
      <c r="H151" s="30"/>
      <c r="I151" s="29"/>
      <c r="J151" s="31"/>
      <c r="K151" s="29"/>
      <c r="L151" s="376" t="s">
        <v>58</v>
      </c>
      <c r="M151" s="377">
        <v>36.200000000000003</v>
      </c>
      <c r="N151" s="378">
        <v>22.7</v>
      </c>
      <c r="O151" s="377">
        <v>85.4</v>
      </c>
      <c r="P151" s="378">
        <v>15.498594847775173</v>
      </c>
      <c r="Q151" s="375"/>
    </row>
    <row r="152" spans="1:18">
      <c r="B152" s="26"/>
      <c r="C152" s="27"/>
      <c r="D152" s="28"/>
      <c r="E152" s="29"/>
      <c r="F152" s="30"/>
      <c r="G152" s="29"/>
      <c r="H152" s="30"/>
      <c r="I152" s="29"/>
      <c r="J152" s="31"/>
      <c r="K152" s="29"/>
      <c r="L152" s="376" t="s">
        <v>59</v>
      </c>
      <c r="M152" s="377">
        <v>7.9</v>
      </c>
      <c r="N152" s="378">
        <v>42.8</v>
      </c>
      <c r="O152" s="377">
        <v>93.300000000000011</v>
      </c>
      <c r="P152" s="378">
        <v>17.81028938906752</v>
      </c>
      <c r="Q152" s="375"/>
    </row>
    <row r="153" spans="1:18" ht="15.75" thickBot="1">
      <c r="B153" s="32"/>
      <c r="C153" s="33"/>
      <c r="D153" s="34"/>
      <c r="E153" s="35"/>
      <c r="F153" s="36"/>
      <c r="G153" s="35"/>
      <c r="H153" s="36"/>
      <c r="I153" s="35"/>
      <c r="J153" s="37"/>
      <c r="K153" s="35"/>
      <c r="L153" s="379" t="s">
        <v>60</v>
      </c>
      <c r="M153" s="380">
        <v>6.7</v>
      </c>
      <c r="N153" s="381">
        <v>66.3</v>
      </c>
      <c r="O153" s="380">
        <v>100.00000000000001</v>
      </c>
      <c r="P153" s="381">
        <v>21.059099999999997</v>
      </c>
      <c r="Q153" s="375"/>
    </row>
    <row r="154" spans="1:18">
      <c r="B154" s="18" t="s">
        <v>61</v>
      </c>
      <c r="C154" s="38"/>
      <c r="D154" s="20" t="s">
        <v>45</v>
      </c>
      <c r="E154" s="21">
        <v>42.31</v>
      </c>
      <c r="F154" s="22">
        <v>44.19</v>
      </c>
      <c r="G154" s="21">
        <v>1.8799999999999955</v>
      </c>
      <c r="H154" s="23">
        <v>24.5</v>
      </c>
      <c r="I154" s="21">
        <v>1.47</v>
      </c>
      <c r="J154" s="39"/>
      <c r="K154" s="21">
        <f>I154*G154</f>
        <v>2.7635999999999932</v>
      </c>
      <c r="L154" s="382" t="s">
        <v>57</v>
      </c>
      <c r="M154" s="383">
        <v>33.799999999999997</v>
      </c>
      <c r="N154" s="384">
        <v>11.4</v>
      </c>
      <c r="O154" s="383">
        <v>33.799999999999997</v>
      </c>
      <c r="P154" s="384">
        <v>11.4</v>
      </c>
      <c r="Q154" s="375"/>
    </row>
    <row r="155" spans="1:18">
      <c r="B155" s="26"/>
      <c r="C155" s="27"/>
      <c r="D155" s="28"/>
      <c r="E155" s="29"/>
      <c r="F155" s="30"/>
      <c r="G155" s="29"/>
      <c r="H155" s="30"/>
      <c r="I155" s="29"/>
      <c r="J155" s="31"/>
      <c r="K155" s="29"/>
      <c r="L155" s="376" t="s">
        <v>58</v>
      </c>
      <c r="M155" s="377">
        <v>49.3</v>
      </c>
      <c r="N155" s="378">
        <v>24</v>
      </c>
      <c r="O155" s="377">
        <v>83.1</v>
      </c>
      <c r="P155" s="378">
        <v>18.875090252707579</v>
      </c>
      <c r="Q155" s="375"/>
    </row>
    <row r="156" spans="1:18">
      <c r="B156" s="26"/>
      <c r="C156" s="27"/>
      <c r="D156" s="28"/>
      <c r="E156" s="29"/>
      <c r="F156" s="30"/>
      <c r="G156" s="29"/>
      <c r="H156" s="30"/>
      <c r="I156" s="29"/>
      <c r="J156" s="31"/>
      <c r="K156" s="29"/>
      <c r="L156" s="376" t="s">
        <v>59</v>
      </c>
      <c r="M156" s="377">
        <v>11.4</v>
      </c>
      <c r="N156" s="378">
        <v>40.700000000000003</v>
      </c>
      <c r="O156" s="377">
        <v>94.5</v>
      </c>
      <c r="P156" s="378">
        <v>21.507936507936506</v>
      </c>
      <c r="Q156" s="375"/>
    </row>
    <row r="157" spans="1:18" ht="15.75" thickBot="1">
      <c r="B157" s="32"/>
      <c r="C157" s="33"/>
      <c r="D157" s="34"/>
      <c r="E157" s="35"/>
      <c r="F157" s="36"/>
      <c r="G157" s="35"/>
      <c r="H157" s="36"/>
      <c r="I157" s="35"/>
      <c r="J157" s="37"/>
      <c r="K157" s="35"/>
      <c r="L157" s="379" t="s">
        <v>62</v>
      </c>
      <c r="M157" s="380">
        <v>5.5</v>
      </c>
      <c r="N157" s="381">
        <v>57</v>
      </c>
      <c r="O157" s="380">
        <v>100</v>
      </c>
      <c r="P157" s="381">
        <v>23.46</v>
      </c>
      <c r="Q157" s="375"/>
    </row>
    <row r="158" spans="1:18">
      <c r="B158" s="18" t="s">
        <v>61</v>
      </c>
      <c r="C158" s="38"/>
      <c r="D158" s="20" t="s">
        <v>47</v>
      </c>
      <c r="E158" s="21">
        <v>45.81</v>
      </c>
      <c r="F158" s="22">
        <v>47.05</v>
      </c>
      <c r="G158" s="21">
        <v>1.2399999999999949</v>
      </c>
      <c r="H158" s="23">
        <v>19.399999999999999</v>
      </c>
      <c r="I158" s="21">
        <v>1.44</v>
      </c>
      <c r="J158" s="39"/>
      <c r="K158" s="21">
        <f>I158*G158</f>
        <v>1.7855999999999925</v>
      </c>
      <c r="L158" s="382" t="s">
        <v>57</v>
      </c>
      <c r="M158" s="383">
        <v>55.8</v>
      </c>
      <c r="N158" s="384">
        <v>10.1</v>
      </c>
      <c r="O158" s="383">
        <v>55.8</v>
      </c>
      <c r="P158" s="384">
        <v>10.1</v>
      </c>
      <c r="Q158" s="375"/>
    </row>
    <row r="159" spans="1:18">
      <c r="B159" s="30"/>
      <c r="C159" s="27"/>
      <c r="D159" s="30"/>
      <c r="E159" s="29"/>
      <c r="F159" s="30"/>
      <c r="G159" s="29"/>
      <c r="H159" s="30"/>
      <c r="I159" s="29"/>
      <c r="J159" s="31"/>
      <c r="K159" s="29"/>
      <c r="L159" s="376" t="s">
        <v>58</v>
      </c>
      <c r="M159" s="377">
        <v>31.8</v>
      </c>
      <c r="N159" s="378">
        <v>22.2</v>
      </c>
      <c r="O159" s="377">
        <v>87.6</v>
      </c>
      <c r="P159" s="378">
        <v>14.492465753424659</v>
      </c>
      <c r="Q159" s="375"/>
      <c r="R159" s="41"/>
    </row>
    <row r="160" spans="1:18">
      <c r="B160" s="30"/>
      <c r="C160" s="27"/>
      <c r="D160" s="30"/>
      <c r="E160" s="29"/>
      <c r="F160" s="30"/>
      <c r="G160" s="29"/>
      <c r="H160" s="30"/>
      <c r="I160" s="29"/>
      <c r="J160" s="31"/>
      <c r="K160" s="29"/>
      <c r="L160" s="376" t="s">
        <v>59</v>
      </c>
      <c r="M160" s="377">
        <v>8.5</v>
      </c>
      <c r="N160" s="378">
        <v>40.200000000000003</v>
      </c>
      <c r="O160" s="377">
        <v>96.1</v>
      </c>
      <c r="P160" s="378">
        <v>16.766285119667014</v>
      </c>
      <c r="Q160" s="375"/>
      <c r="R160" s="41"/>
    </row>
    <row r="161" spans="2:18" ht="15.75" thickBot="1">
      <c r="B161" s="36"/>
      <c r="C161" s="33"/>
      <c r="D161" s="36"/>
      <c r="E161" s="35"/>
      <c r="F161" s="36"/>
      <c r="G161" s="35"/>
      <c r="H161" s="36"/>
      <c r="I161" s="35"/>
      <c r="J161" s="37"/>
      <c r="K161" s="35"/>
      <c r="L161" s="379" t="s">
        <v>62</v>
      </c>
      <c r="M161" s="380">
        <v>56.3</v>
      </c>
      <c r="N161" s="381">
        <v>100</v>
      </c>
      <c r="O161" s="380">
        <v>100</v>
      </c>
      <c r="P161" s="381">
        <v>18.3</v>
      </c>
      <c r="Q161" s="375"/>
      <c r="R161" s="41"/>
    </row>
    <row r="162" spans="2:18">
      <c r="B162" s="42" t="s">
        <v>63</v>
      </c>
      <c r="C162" s="38"/>
      <c r="D162" s="43" t="s">
        <v>56</v>
      </c>
      <c r="E162" s="44">
        <v>21.28</v>
      </c>
      <c r="F162" s="45">
        <v>24.53</v>
      </c>
      <c r="G162" s="44">
        <v>3.25</v>
      </c>
      <c r="H162" s="46">
        <v>23.07</v>
      </c>
      <c r="I162" s="44">
        <v>1.54</v>
      </c>
      <c r="J162" s="39"/>
      <c r="K162" s="44">
        <f>I162*G162</f>
        <v>5.0049999999999999</v>
      </c>
      <c r="L162" s="382" t="s">
        <v>57</v>
      </c>
      <c r="M162" s="383">
        <v>43.6</v>
      </c>
      <c r="N162" s="384">
        <v>10.199999999999999</v>
      </c>
      <c r="O162" s="383">
        <f>M162</f>
        <v>43.6</v>
      </c>
      <c r="P162" s="384">
        <v>10.199999999999999</v>
      </c>
      <c r="Q162" s="375"/>
      <c r="R162" s="41"/>
    </row>
    <row r="163" spans="2:18">
      <c r="B163" s="47"/>
      <c r="C163" s="27"/>
      <c r="D163" s="30"/>
      <c r="E163" s="29"/>
      <c r="F163" s="30"/>
      <c r="G163" s="29"/>
      <c r="H163" s="30"/>
      <c r="I163" s="29"/>
      <c r="J163" s="31"/>
      <c r="K163" s="29"/>
      <c r="L163" s="376" t="s">
        <v>64</v>
      </c>
      <c r="M163" s="377">
        <v>30.1</v>
      </c>
      <c r="N163" s="378">
        <v>20</v>
      </c>
      <c r="O163" s="377">
        <f>SUM(O162+M163)</f>
        <v>73.7</v>
      </c>
      <c r="P163" s="378">
        <v>14.202442333785617</v>
      </c>
      <c r="Q163" s="375"/>
      <c r="R163" s="41"/>
    </row>
    <row r="164" spans="2:18">
      <c r="B164" s="47"/>
      <c r="C164" s="27"/>
      <c r="D164" s="30"/>
      <c r="E164" s="29"/>
      <c r="F164" s="30"/>
      <c r="G164" s="29"/>
      <c r="H164" s="30"/>
      <c r="I164" s="29"/>
      <c r="J164" s="31"/>
      <c r="K164" s="29"/>
      <c r="L164" s="376" t="s">
        <v>65</v>
      </c>
      <c r="M164" s="377">
        <v>11.2</v>
      </c>
      <c r="N164" s="378">
        <v>28</v>
      </c>
      <c r="O164" s="377">
        <f t="shared" ref="O164:O167" si="27">SUM(O163+M164)</f>
        <v>84.9</v>
      </c>
      <c r="P164" s="378">
        <v>16.022614840989398</v>
      </c>
      <c r="Q164" s="375"/>
      <c r="R164" s="41"/>
    </row>
    <row r="165" spans="2:18">
      <c r="B165" s="47"/>
      <c r="C165" s="27"/>
      <c r="D165" s="30"/>
      <c r="E165" s="29"/>
      <c r="F165" s="30"/>
      <c r="G165" s="29"/>
      <c r="H165" s="30"/>
      <c r="I165" s="29"/>
      <c r="J165" s="31"/>
      <c r="K165" s="29"/>
      <c r="L165" s="376" t="s">
        <v>66</v>
      </c>
      <c r="M165" s="377">
        <v>6.4</v>
      </c>
      <c r="N165" s="378">
        <v>36.799999999999997</v>
      </c>
      <c r="O165" s="377">
        <f t="shared" si="27"/>
        <v>91.300000000000011</v>
      </c>
      <c r="P165" s="378">
        <v>17.479079956188386</v>
      </c>
      <c r="Q165" s="375"/>
      <c r="R165" s="41"/>
    </row>
    <row r="166" spans="2:18">
      <c r="B166" s="47"/>
      <c r="C166" s="27"/>
      <c r="D166" s="30"/>
      <c r="E166" s="29"/>
      <c r="F166" s="30"/>
      <c r="G166" s="29"/>
      <c r="H166" s="30"/>
      <c r="I166" s="29"/>
      <c r="J166" s="31"/>
      <c r="K166" s="29"/>
      <c r="L166" s="376" t="s">
        <v>67</v>
      </c>
      <c r="M166" s="377">
        <v>5.3</v>
      </c>
      <c r="N166" s="378">
        <v>43.4</v>
      </c>
      <c r="O166" s="377">
        <f t="shared" si="27"/>
        <v>96.600000000000009</v>
      </c>
      <c r="P166" s="378">
        <v>18.901242236024842</v>
      </c>
      <c r="Q166" s="375"/>
      <c r="R166" s="41"/>
    </row>
    <row r="167" spans="2:18" ht="15.75" thickBot="1">
      <c r="B167" s="48"/>
      <c r="C167" s="33"/>
      <c r="D167" s="36"/>
      <c r="E167" s="35"/>
      <c r="F167" s="36"/>
      <c r="G167" s="35"/>
      <c r="H167" s="36"/>
      <c r="I167" s="35"/>
      <c r="J167" s="37"/>
      <c r="K167" s="35"/>
      <c r="L167" s="379" t="s">
        <v>60</v>
      </c>
      <c r="M167" s="380">
        <v>3.4</v>
      </c>
      <c r="N167" s="381">
        <v>56.1</v>
      </c>
      <c r="O167" s="380">
        <f t="shared" si="27"/>
        <v>100.00000000000001</v>
      </c>
      <c r="P167" s="381">
        <v>20.165999999999997</v>
      </c>
      <c r="Q167" s="375"/>
      <c r="R167" s="41"/>
    </row>
    <row r="168" spans="2:18">
      <c r="B168" s="42" t="s">
        <v>68</v>
      </c>
      <c r="C168" s="38"/>
      <c r="D168" s="43" t="s">
        <v>56</v>
      </c>
      <c r="E168" s="44">
        <v>13.3</v>
      </c>
      <c r="F168" s="45">
        <v>15.04</v>
      </c>
      <c r="G168" s="44">
        <v>1.7399999999999984</v>
      </c>
      <c r="H168" s="46">
        <v>22.9</v>
      </c>
      <c r="I168" s="44">
        <v>1.53</v>
      </c>
      <c r="J168" s="39"/>
      <c r="K168" s="44">
        <f>I168*G168</f>
        <v>2.6621999999999977</v>
      </c>
      <c r="L168" s="382" t="s">
        <v>57</v>
      </c>
      <c r="M168" s="383">
        <v>44.3</v>
      </c>
      <c r="N168" s="384">
        <v>13.8</v>
      </c>
      <c r="O168" s="383">
        <v>44.3</v>
      </c>
      <c r="P168" s="384">
        <v>13.8</v>
      </c>
      <c r="Q168" s="375"/>
      <c r="R168" s="41"/>
    </row>
    <row r="169" spans="2:18">
      <c r="B169" s="47"/>
      <c r="C169" s="27"/>
      <c r="D169" s="30"/>
      <c r="E169" s="29"/>
      <c r="F169" s="30"/>
      <c r="G169" s="29"/>
      <c r="H169" s="30"/>
      <c r="I169" s="29"/>
      <c r="J169" s="31"/>
      <c r="K169" s="29"/>
      <c r="L169" s="376" t="s">
        <v>64</v>
      </c>
      <c r="M169" s="377">
        <v>23.6</v>
      </c>
      <c r="N169" s="378">
        <v>19.3</v>
      </c>
      <c r="O169" s="377">
        <v>67.900000000000006</v>
      </c>
      <c r="P169" s="378">
        <v>15.711634756995583</v>
      </c>
      <c r="Q169" s="375"/>
      <c r="R169" s="41"/>
    </row>
    <row r="170" spans="2:18">
      <c r="B170" s="47"/>
      <c r="C170" s="27"/>
      <c r="D170" s="30"/>
      <c r="E170" s="29"/>
      <c r="F170" s="30"/>
      <c r="G170" s="29"/>
      <c r="H170" s="30"/>
      <c r="I170" s="29"/>
      <c r="J170" s="31"/>
      <c r="K170" s="29"/>
      <c r="L170" s="376" t="s">
        <v>65</v>
      </c>
      <c r="M170" s="377">
        <v>15</v>
      </c>
      <c r="N170" s="378">
        <v>28</v>
      </c>
      <c r="O170" s="377">
        <v>82.9</v>
      </c>
      <c r="P170" s="378">
        <v>17.935102533172497</v>
      </c>
      <c r="Q170" s="375"/>
      <c r="R170" s="41"/>
    </row>
    <row r="171" spans="2:18">
      <c r="B171" s="47"/>
      <c r="C171" s="27"/>
      <c r="D171" s="30"/>
      <c r="E171" s="29"/>
      <c r="F171" s="30"/>
      <c r="G171" s="29"/>
      <c r="H171" s="30"/>
      <c r="I171" s="29"/>
      <c r="J171" s="31"/>
      <c r="K171" s="29"/>
      <c r="L171" s="376" t="s">
        <v>66</v>
      </c>
      <c r="M171" s="377">
        <v>6.2</v>
      </c>
      <c r="N171" s="378">
        <v>36</v>
      </c>
      <c r="O171" s="377">
        <v>89.100000000000009</v>
      </c>
      <c r="P171" s="378">
        <v>19.192143658810327</v>
      </c>
      <c r="Q171" s="375"/>
      <c r="R171" s="41"/>
    </row>
    <row r="172" spans="2:18">
      <c r="B172" s="47"/>
      <c r="C172" s="27"/>
      <c r="D172" s="30"/>
      <c r="E172" s="29"/>
      <c r="F172" s="30"/>
      <c r="G172" s="29"/>
      <c r="H172" s="30"/>
      <c r="I172" s="29"/>
      <c r="J172" s="31"/>
      <c r="K172" s="29"/>
      <c r="L172" s="376" t="s">
        <v>67</v>
      </c>
      <c r="M172" s="377">
        <v>4.0999999999999996</v>
      </c>
      <c r="N172" s="378">
        <v>43.9</v>
      </c>
      <c r="O172" s="377">
        <v>93.2</v>
      </c>
      <c r="P172" s="378">
        <v>20.279077253218887</v>
      </c>
      <c r="Q172" s="375"/>
      <c r="R172" s="41"/>
    </row>
    <row r="173" spans="2:18" ht="15.75" thickBot="1">
      <c r="B173" s="48"/>
      <c r="C173" s="33"/>
      <c r="D173" s="36"/>
      <c r="E173" s="35"/>
      <c r="F173" s="36"/>
      <c r="G173" s="35"/>
      <c r="H173" s="36"/>
      <c r="I173" s="35"/>
      <c r="J173" s="37"/>
      <c r="K173" s="35"/>
      <c r="L173" s="379" t="s">
        <v>60</v>
      </c>
      <c r="M173" s="380">
        <v>6.8</v>
      </c>
      <c r="N173" s="381">
        <v>51.2</v>
      </c>
      <c r="O173" s="380">
        <v>100</v>
      </c>
      <c r="P173" s="381">
        <v>22.381700000000002</v>
      </c>
      <c r="Q173" s="375"/>
      <c r="R173" s="41"/>
    </row>
    <row r="174" spans="2:18">
      <c r="B174" s="42" t="s">
        <v>68</v>
      </c>
      <c r="C174" s="38"/>
      <c r="D174" s="43" t="s">
        <v>19</v>
      </c>
      <c r="E174" s="44">
        <v>17.23</v>
      </c>
      <c r="F174" s="45">
        <v>18.21</v>
      </c>
      <c r="G174" s="44">
        <v>0.98000000000000043</v>
      </c>
      <c r="H174" s="46">
        <v>15.2</v>
      </c>
      <c r="I174" s="44">
        <v>1.47</v>
      </c>
      <c r="J174" s="39"/>
      <c r="K174" s="44">
        <f>I174*G174</f>
        <v>1.4406000000000005</v>
      </c>
      <c r="L174" s="382" t="s">
        <v>57</v>
      </c>
      <c r="M174" s="383">
        <v>44.3</v>
      </c>
      <c r="N174" s="384">
        <v>13.8</v>
      </c>
      <c r="O174" s="383">
        <v>44.3</v>
      </c>
      <c r="P174" s="384">
        <v>13.8</v>
      </c>
      <c r="Q174" s="375"/>
      <c r="R174" s="41"/>
    </row>
    <row r="175" spans="2:18">
      <c r="B175" s="47"/>
      <c r="C175" s="27"/>
      <c r="D175" s="30"/>
      <c r="E175" s="29"/>
      <c r="F175" s="30"/>
      <c r="G175" s="29"/>
      <c r="H175" s="30"/>
      <c r="I175" s="29"/>
      <c r="J175" s="31"/>
      <c r="K175" s="29"/>
      <c r="L175" s="376" t="s">
        <v>64</v>
      </c>
      <c r="M175" s="377">
        <v>23.6</v>
      </c>
      <c r="N175" s="378">
        <v>19.3</v>
      </c>
      <c r="O175" s="377">
        <v>67.900000000000006</v>
      </c>
      <c r="P175" s="378">
        <v>15.711634756995583</v>
      </c>
      <c r="Q175" s="375"/>
      <c r="R175" s="41"/>
    </row>
    <row r="176" spans="2:18">
      <c r="B176" s="47"/>
      <c r="C176" s="27"/>
      <c r="D176" s="30"/>
      <c r="E176" s="29"/>
      <c r="F176" s="30"/>
      <c r="G176" s="29"/>
      <c r="H176" s="30"/>
      <c r="I176" s="29"/>
      <c r="J176" s="31"/>
      <c r="K176" s="29"/>
      <c r="L176" s="376" t="s">
        <v>65</v>
      </c>
      <c r="M176" s="377">
        <v>15</v>
      </c>
      <c r="N176" s="378">
        <v>28</v>
      </c>
      <c r="O176" s="377">
        <v>82.9</v>
      </c>
      <c r="P176" s="378">
        <v>17.935102533172497</v>
      </c>
      <c r="Q176" s="375"/>
      <c r="R176" s="41"/>
    </row>
    <row r="177" spans="2:18">
      <c r="B177" s="47"/>
      <c r="C177" s="27"/>
      <c r="D177" s="30"/>
      <c r="E177" s="29"/>
      <c r="F177" s="30"/>
      <c r="G177" s="29"/>
      <c r="H177" s="30"/>
      <c r="I177" s="29"/>
      <c r="J177" s="31"/>
      <c r="K177" s="29"/>
      <c r="L177" s="376" t="s">
        <v>66</v>
      </c>
      <c r="M177" s="377">
        <v>6.2</v>
      </c>
      <c r="N177" s="378">
        <v>36</v>
      </c>
      <c r="O177" s="377">
        <v>89.100000000000009</v>
      </c>
      <c r="P177" s="378">
        <v>19.192143658810327</v>
      </c>
      <c r="Q177" s="375"/>
      <c r="R177" s="41"/>
    </row>
    <row r="178" spans="2:18">
      <c r="B178" s="47"/>
      <c r="C178" s="27"/>
      <c r="D178" s="30"/>
      <c r="E178" s="29"/>
      <c r="F178" s="30"/>
      <c r="G178" s="29"/>
      <c r="H178" s="30"/>
      <c r="I178" s="29"/>
      <c r="J178" s="31"/>
      <c r="K178" s="29"/>
      <c r="L178" s="376" t="s">
        <v>67</v>
      </c>
      <c r="M178" s="377">
        <v>4.0999999999999996</v>
      </c>
      <c r="N178" s="378">
        <v>43.9</v>
      </c>
      <c r="O178" s="377">
        <v>93.2</v>
      </c>
      <c r="P178" s="378">
        <v>20.279077253218887</v>
      </c>
      <c r="Q178" s="375"/>
      <c r="R178" s="41"/>
    </row>
    <row r="179" spans="2:18" ht="15.75" thickBot="1">
      <c r="B179" s="48"/>
      <c r="C179" s="33"/>
      <c r="D179" s="36"/>
      <c r="E179" s="35"/>
      <c r="F179" s="36"/>
      <c r="G179" s="35"/>
      <c r="H179" s="36"/>
      <c r="I179" s="35"/>
      <c r="J179" s="37"/>
      <c r="K179" s="35"/>
      <c r="L179" s="379" t="s">
        <v>60</v>
      </c>
      <c r="M179" s="380">
        <v>6.8</v>
      </c>
      <c r="N179" s="381">
        <v>51.2</v>
      </c>
      <c r="O179" s="380">
        <v>100</v>
      </c>
      <c r="P179" s="381">
        <v>22.381700000000002</v>
      </c>
      <c r="Q179" s="375"/>
      <c r="R179" s="41"/>
    </row>
    <row r="180" spans="2:18">
      <c r="B180" s="42" t="s">
        <v>68</v>
      </c>
      <c r="C180" s="38"/>
      <c r="D180" s="49"/>
      <c r="E180" s="45">
        <v>88.76</v>
      </c>
      <c r="F180" s="45">
        <v>89</v>
      </c>
      <c r="G180" s="45">
        <v>0.23999999999999488</v>
      </c>
      <c r="H180" s="46">
        <v>31.5</v>
      </c>
      <c r="I180" s="45">
        <v>1.57</v>
      </c>
      <c r="J180" s="39"/>
      <c r="K180" s="45">
        <f>I180*G180</f>
        <v>0.37679999999999197</v>
      </c>
      <c r="L180" s="382" t="s">
        <v>57</v>
      </c>
      <c r="M180" s="383">
        <v>44.3</v>
      </c>
      <c r="N180" s="384">
        <v>13.8</v>
      </c>
      <c r="O180" s="383">
        <v>44.3</v>
      </c>
      <c r="P180" s="384">
        <v>13.8</v>
      </c>
      <c r="Q180" s="375"/>
      <c r="R180" s="41"/>
    </row>
    <row r="181" spans="2:18">
      <c r="B181" s="47"/>
      <c r="C181" s="27"/>
      <c r="D181" s="30"/>
      <c r="E181" s="50"/>
      <c r="F181" s="50"/>
      <c r="G181" s="30"/>
      <c r="H181" s="30"/>
      <c r="I181" s="30"/>
      <c r="J181" s="31"/>
      <c r="K181" s="30"/>
      <c r="L181" s="376" t="s">
        <v>64</v>
      </c>
      <c r="M181" s="377">
        <v>23.6</v>
      </c>
      <c r="N181" s="378">
        <v>19.3</v>
      </c>
      <c r="O181" s="377">
        <v>67.900000000000006</v>
      </c>
      <c r="P181" s="378">
        <v>15.711634756995583</v>
      </c>
      <c r="Q181" s="375"/>
      <c r="R181" s="41"/>
    </row>
    <row r="182" spans="2:18">
      <c r="B182" s="47"/>
      <c r="C182" s="27"/>
      <c r="D182" s="30"/>
      <c r="E182" s="50"/>
      <c r="F182" s="50"/>
      <c r="G182" s="30"/>
      <c r="H182" s="30"/>
      <c r="I182" s="30"/>
      <c r="J182" s="31"/>
      <c r="K182" s="30"/>
      <c r="L182" s="376" t="s">
        <v>65</v>
      </c>
      <c r="M182" s="377">
        <v>15</v>
      </c>
      <c r="N182" s="378">
        <v>28</v>
      </c>
      <c r="O182" s="377">
        <v>82.9</v>
      </c>
      <c r="P182" s="378">
        <v>17.935102533172497</v>
      </c>
      <c r="Q182" s="375"/>
      <c r="R182" s="41"/>
    </row>
    <row r="183" spans="2:18">
      <c r="B183" s="47"/>
      <c r="C183" s="27"/>
      <c r="D183" s="30"/>
      <c r="E183" s="50"/>
      <c r="F183" s="50"/>
      <c r="G183" s="30"/>
      <c r="H183" s="30"/>
      <c r="I183" s="30"/>
      <c r="J183" s="31"/>
      <c r="K183" s="30"/>
      <c r="L183" s="376" t="s">
        <v>66</v>
      </c>
      <c r="M183" s="377">
        <v>6.2</v>
      </c>
      <c r="N183" s="378">
        <v>36</v>
      </c>
      <c r="O183" s="377">
        <v>89.100000000000009</v>
      </c>
      <c r="P183" s="378">
        <v>19.192143658810327</v>
      </c>
      <c r="Q183" s="375"/>
      <c r="R183" s="41"/>
    </row>
    <row r="184" spans="2:18">
      <c r="B184" s="47"/>
      <c r="C184" s="27"/>
      <c r="D184" s="30"/>
      <c r="E184" s="50"/>
      <c r="F184" s="50"/>
      <c r="G184" s="30"/>
      <c r="H184" s="30"/>
      <c r="I184" s="30"/>
      <c r="J184" s="31"/>
      <c r="K184" s="30"/>
      <c r="L184" s="376" t="s">
        <v>67</v>
      </c>
      <c r="M184" s="377">
        <v>4.0999999999999996</v>
      </c>
      <c r="N184" s="378">
        <v>43.9</v>
      </c>
      <c r="O184" s="377">
        <v>93.2</v>
      </c>
      <c r="P184" s="378">
        <v>20.279077253218887</v>
      </c>
      <c r="Q184" s="375"/>
      <c r="R184" s="41"/>
    </row>
    <row r="185" spans="2:18" ht="15.75" thickBot="1">
      <c r="B185" s="48"/>
      <c r="C185" s="33"/>
      <c r="D185" s="36"/>
      <c r="E185" s="51"/>
      <c r="F185" s="51"/>
      <c r="G185" s="36"/>
      <c r="H185" s="36"/>
      <c r="I185" s="36"/>
      <c r="J185" s="37"/>
      <c r="K185" s="36"/>
      <c r="L185" s="379" t="s">
        <v>60</v>
      </c>
      <c r="M185" s="380">
        <v>6.8</v>
      </c>
      <c r="N185" s="381">
        <v>51.2</v>
      </c>
      <c r="O185" s="380">
        <v>100</v>
      </c>
      <c r="P185" s="381">
        <v>22.381700000000002</v>
      </c>
      <c r="Q185" s="375"/>
      <c r="R185" s="41"/>
    </row>
    <row r="186" spans="2:18">
      <c r="B186" s="42" t="s">
        <v>69</v>
      </c>
      <c r="C186" s="38"/>
      <c r="D186" s="43" t="s">
        <v>45</v>
      </c>
      <c r="E186" s="45">
        <v>15.73</v>
      </c>
      <c r="F186" s="45">
        <v>16.940000000000001</v>
      </c>
      <c r="G186" s="45">
        <v>1.2100000000000009</v>
      </c>
      <c r="H186" s="46">
        <v>31.4</v>
      </c>
      <c r="I186" s="45">
        <v>1.57</v>
      </c>
      <c r="J186" s="39"/>
      <c r="K186" s="45">
        <f>I186*G186</f>
        <v>1.8997000000000015</v>
      </c>
      <c r="L186" s="382" t="s">
        <v>57</v>
      </c>
      <c r="M186" s="383">
        <v>22.8</v>
      </c>
      <c r="N186" s="384">
        <v>13.6</v>
      </c>
      <c r="O186" s="383">
        <v>22.8</v>
      </c>
      <c r="P186" s="384">
        <v>13.6</v>
      </c>
      <c r="Q186" s="375"/>
      <c r="R186" s="41"/>
    </row>
    <row r="187" spans="2:18">
      <c r="B187" s="47"/>
      <c r="C187" s="27"/>
      <c r="D187" s="30"/>
      <c r="E187" s="30"/>
      <c r="F187" s="30"/>
      <c r="G187" s="30"/>
      <c r="H187" s="30"/>
      <c r="I187" s="30"/>
      <c r="J187" s="31"/>
      <c r="K187" s="30"/>
      <c r="L187" s="376" t="s">
        <v>64</v>
      </c>
      <c r="M187" s="377">
        <v>25.1</v>
      </c>
      <c r="N187" s="378">
        <v>20.7</v>
      </c>
      <c r="O187" s="377">
        <v>47.900000000000006</v>
      </c>
      <c r="P187" s="378">
        <v>17.320459290187891</v>
      </c>
      <c r="Q187" s="375"/>
      <c r="R187" s="41"/>
    </row>
    <row r="188" spans="2:18">
      <c r="B188" s="47"/>
      <c r="C188" s="27"/>
      <c r="D188" s="30"/>
      <c r="E188" s="30"/>
      <c r="F188" s="30"/>
      <c r="G188" s="30"/>
      <c r="H188" s="30"/>
      <c r="I188" s="30"/>
      <c r="J188" s="31"/>
      <c r="K188" s="30"/>
      <c r="L188" s="376" t="s">
        <v>65</v>
      </c>
      <c r="M188" s="377">
        <v>14.9</v>
      </c>
      <c r="N188" s="378">
        <v>29.6</v>
      </c>
      <c r="O188" s="377">
        <v>62.800000000000004</v>
      </c>
      <c r="P188" s="378">
        <v>20.233917197452229</v>
      </c>
      <c r="Q188" s="375"/>
      <c r="R188" s="41"/>
    </row>
    <row r="189" spans="2:18">
      <c r="B189" s="47"/>
      <c r="C189" s="27"/>
      <c r="D189" s="30"/>
      <c r="E189" s="30"/>
      <c r="F189" s="30"/>
      <c r="G189" s="30"/>
      <c r="H189" s="30"/>
      <c r="I189" s="30"/>
      <c r="J189" s="31"/>
      <c r="K189" s="30"/>
      <c r="L189" s="376" t="s">
        <v>66</v>
      </c>
      <c r="M189" s="377">
        <v>12.2</v>
      </c>
      <c r="N189" s="378">
        <v>38.9</v>
      </c>
      <c r="O189" s="377">
        <v>75</v>
      </c>
      <c r="P189" s="378">
        <v>23.270266666666668</v>
      </c>
      <c r="Q189" s="375"/>
      <c r="R189" s="41"/>
    </row>
    <row r="190" spans="2:18">
      <c r="B190" s="47"/>
      <c r="C190" s="27"/>
      <c r="D190" s="30"/>
      <c r="E190" s="30"/>
      <c r="F190" s="30"/>
      <c r="G190" s="30"/>
      <c r="H190" s="30"/>
      <c r="I190" s="30"/>
      <c r="J190" s="31"/>
      <c r="K190" s="30"/>
      <c r="L190" s="376" t="s">
        <v>67</v>
      </c>
      <c r="M190" s="377">
        <v>12.6</v>
      </c>
      <c r="N190" s="378">
        <v>49.3</v>
      </c>
      <c r="O190" s="377">
        <v>87.6</v>
      </c>
      <c r="P190" s="378">
        <v>27.0142694063927</v>
      </c>
      <c r="Q190" s="375"/>
      <c r="R190" s="41"/>
    </row>
    <row r="191" spans="2:18" ht="15.75" thickBot="1">
      <c r="B191" s="48"/>
      <c r="C191" s="33"/>
      <c r="D191" s="36"/>
      <c r="E191" s="36"/>
      <c r="F191" s="36"/>
      <c r="G191" s="36"/>
      <c r="H191" s="36"/>
      <c r="I191" s="36"/>
      <c r="J191" s="37"/>
      <c r="K191" s="36"/>
      <c r="L191" s="379" t="s">
        <v>60</v>
      </c>
      <c r="M191" s="380">
        <v>12.4</v>
      </c>
      <c r="N191" s="381">
        <v>58.4</v>
      </c>
      <c r="O191" s="380">
        <v>100</v>
      </c>
      <c r="P191" s="381">
        <v>30.906100000000002</v>
      </c>
      <c r="Q191" s="375"/>
      <c r="R191" s="41"/>
    </row>
    <row r="192" spans="2:18">
      <c r="B192" s="52" t="s">
        <v>70</v>
      </c>
      <c r="C192" s="53" t="s">
        <v>71</v>
      </c>
      <c r="D192" s="54" t="s">
        <v>56</v>
      </c>
      <c r="E192" s="55">
        <v>15.35</v>
      </c>
      <c r="F192" s="55">
        <v>17.43</v>
      </c>
      <c r="G192" s="45">
        <v>2.08</v>
      </c>
      <c r="H192" s="46">
        <v>31.4</v>
      </c>
      <c r="I192" s="45">
        <v>1.57</v>
      </c>
      <c r="J192" s="39"/>
      <c r="K192" s="45">
        <f>I192*G192</f>
        <v>3.2656000000000001</v>
      </c>
      <c r="L192" s="382" t="s">
        <v>57</v>
      </c>
      <c r="M192" s="383">
        <v>12.9</v>
      </c>
      <c r="N192" s="384">
        <v>13.2</v>
      </c>
      <c r="O192" s="383">
        <v>12.9</v>
      </c>
      <c r="P192" s="384">
        <v>13.2</v>
      </c>
      <c r="Q192" s="375"/>
      <c r="R192" s="41"/>
    </row>
    <row r="193" spans="2:18">
      <c r="B193" s="56"/>
      <c r="C193" s="57"/>
      <c r="D193" s="30"/>
      <c r="E193" s="30"/>
      <c r="F193" s="30"/>
      <c r="G193" s="30"/>
      <c r="H193" s="30"/>
      <c r="I193" s="30"/>
      <c r="J193" s="31"/>
      <c r="K193" s="30"/>
      <c r="L193" s="376" t="s">
        <v>64</v>
      </c>
      <c r="M193" s="377">
        <v>43</v>
      </c>
      <c r="N193" s="378">
        <v>21.1</v>
      </c>
      <c r="O193" s="377">
        <v>55.9</v>
      </c>
      <c r="P193" s="378">
        <v>19.276923076923079</v>
      </c>
      <c r="Q193" s="375"/>
      <c r="R193" s="41"/>
    </row>
    <row r="194" spans="2:18">
      <c r="B194" s="56"/>
      <c r="C194" s="57"/>
      <c r="D194" s="30"/>
      <c r="E194" s="30"/>
      <c r="F194" s="30"/>
      <c r="G194" s="30"/>
      <c r="H194" s="30"/>
      <c r="I194" s="30"/>
      <c r="J194" s="31"/>
      <c r="K194" s="30"/>
      <c r="L194" s="376" t="s">
        <v>65</v>
      </c>
      <c r="M194" s="377">
        <v>18.100000000000001</v>
      </c>
      <c r="N194" s="378">
        <v>29.3</v>
      </c>
      <c r="O194" s="377">
        <v>74</v>
      </c>
      <c r="P194" s="378">
        <v>21.728513513513519</v>
      </c>
      <c r="Q194" s="375"/>
      <c r="R194" s="41"/>
    </row>
    <row r="195" spans="2:18">
      <c r="B195" s="56"/>
      <c r="C195" s="57"/>
      <c r="D195" s="30"/>
      <c r="E195" s="30"/>
      <c r="F195" s="30"/>
      <c r="G195" s="30"/>
      <c r="H195" s="30"/>
      <c r="I195" s="30"/>
      <c r="J195" s="31"/>
      <c r="K195" s="30"/>
      <c r="L195" s="376" t="s">
        <v>59</v>
      </c>
      <c r="M195" s="377">
        <v>8.1999999999999993</v>
      </c>
      <c r="N195" s="378">
        <v>44.4</v>
      </c>
      <c r="O195" s="377">
        <v>82.2</v>
      </c>
      <c r="P195" s="378">
        <v>23.990145985401462</v>
      </c>
      <c r="Q195" s="375"/>
      <c r="R195" s="41"/>
    </row>
    <row r="196" spans="2:18" ht="15.75" thickBot="1">
      <c r="B196" s="58"/>
      <c r="C196" s="59"/>
      <c r="D196" s="36"/>
      <c r="E196" s="36"/>
      <c r="F196" s="36"/>
      <c r="G196" s="36"/>
      <c r="H196" s="36"/>
      <c r="I196" s="36"/>
      <c r="J196" s="37"/>
      <c r="K196" s="36"/>
      <c r="L196" s="379" t="s">
        <v>60</v>
      </c>
      <c r="M196" s="380">
        <v>17.8</v>
      </c>
      <c r="N196" s="381">
        <v>78.599999999999994</v>
      </c>
      <c r="O196" s="380">
        <v>100</v>
      </c>
      <c r="P196" s="381">
        <v>33.710700000000003</v>
      </c>
      <c r="Q196" s="375"/>
      <c r="R196" s="41"/>
    </row>
    <row r="197" spans="2:18">
      <c r="B197" s="52" t="s">
        <v>70</v>
      </c>
      <c r="C197" s="53" t="s">
        <v>72</v>
      </c>
      <c r="D197" s="54" t="s">
        <v>19</v>
      </c>
      <c r="E197" s="55">
        <v>19.13</v>
      </c>
      <c r="F197" s="55">
        <v>20.18</v>
      </c>
      <c r="G197" s="45">
        <v>1.0500000000000007</v>
      </c>
      <c r="H197" s="60"/>
      <c r="I197" s="38"/>
      <c r="J197" s="61"/>
      <c r="K197" s="38"/>
      <c r="L197" s="382" t="s">
        <v>57</v>
      </c>
      <c r="M197" s="383">
        <v>46</v>
      </c>
      <c r="N197" s="384">
        <v>11.6</v>
      </c>
      <c r="O197" s="383">
        <v>46</v>
      </c>
      <c r="P197" s="384">
        <v>11.6</v>
      </c>
      <c r="Q197" s="375"/>
      <c r="R197" s="41"/>
    </row>
    <row r="198" spans="2:18">
      <c r="B198" s="56"/>
      <c r="C198" s="62"/>
      <c r="D198" s="30"/>
      <c r="E198" s="30"/>
      <c r="F198" s="30"/>
      <c r="G198" s="30"/>
      <c r="H198" s="27"/>
      <c r="I198" s="27"/>
      <c r="J198" s="31"/>
      <c r="K198" s="27"/>
      <c r="L198" s="376" t="s">
        <v>64</v>
      </c>
      <c r="M198" s="377">
        <v>34.9</v>
      </c>
      <c r="N198" s="378">
        <v>19.100000000000001</v>
      </c>
      <c r="O198" s="377">
        <v>80.900000000000006</v>
      </c>
      <c r="P198" s="378">
        <v>14.835475896168109</v>
      </c>
      <c r="Q198" s="375"/>
      <c r="R198" s="41"/>
    </row>
    <row r="199" spans="2:18">
      <c r="B199" s="56"/>
      <c r="C199" s="62"/>
      <c r="D199" s="30"/>
      <c r="E199" s="30"/>
      <c r="F199" s="30"/>
      <c r="G199" s="30"/>
      <c r="H199" s="27"/>
      <c r="I199" s="27"/>
      <c r="J199" s="31"/>
      <c r="K199" s="27"/>
      <c r="L199" s="376" t="s">
        <v>65</v>
      </c>
      <c r="M199" s="377">
        <v>7.9</v>
      </c>
      <c r="N199" s="378">
        <v>28.4</v>
      </c>
      <c r="O199" s="377">
        <v>88.800000000000011</v>
      </c>
      <c r="P199" s="378">
        <v>16.042229729729726</v>
      </c>
      <c r="Q199" s="375"/>
      <c r="R199" s="41"/>
    </row>
    <row r="200" spans="2:18" ht="15.75" thickBot="1">
      <c r="B200" s="58"/>
      <c r="C200" s="63"/>
      <c r="D200" s="36"/>
      <c r="E200" s="36"/>
      <c r="F200" s="36"/>
      <c r="G200" s="36"/>
      <c r="H200" s="33"/>
      <c r="I200" s="33"/>
      <c r="J200" s="37"/>
      <c r="K200" s="33"/>
      <c r="L200" s="379" t="s">
        <v>62</v>
      </c>
      <c r="M200" s="380">
        <v>11.2</v>
      </c>
      <c r="N200" s="381">
        <v>46.3</v>
      </c>
      <c r="O200" s="380">
        <v>100.00000000000001</v>
      </c>
      <c r="P200" s="381">
        <v>19.431099999999997</v>
      </c>
      <c r="Q200" s="375"/>
      <c r="R200" s="41"/>
    </row>
    <row r="201" spans="2:18" ht="15.75">
      <c r="B201" s="52" t="s">
        <v>73</v>
      </c>
      <c r="C201" s="53" t="s">
        <v>74</v>
      </c>
      <c r="D201" s="54" t="s">
        <v>45</v>
      </c>
      <c r="E201" s="55">
        <v>12.93</v>
      </c>
      <c r="F201" s="55">
        <v>14.4</v>
      </c>
      <c r="G201" s="45">
        <v>1.4700000000000006</v>
      </c>
      <c r="H201" s="64"/>
      <c r="I201" s="65"/>
      <c r="J201" s="61"/>
      <c r="K201" s="38"/>
      <c r="L201" s="382" t="s">
        <v>57</v>
      </c>
      <c r="M201" s="383">
        <v>42.5</v>
      </c>
      <c r="N201" s="384">
        <v>14.3</v>
      </c>
      <c r="O201" s="383">
        <v>42.5</v>
      </c>
      <c r="P201" s="384">
        <v>14.3</v>
      </c>
      <c r="Q201" s="375"/>
      <c r="R201" s="41"/>
    </row>
    <row r="202" spans="2:18" ht="15.75">
      <c r="B202" s="56"/>
      <c r="C202" s="62"/>
      <c r="D202" s="30"/>
      <c r="E202" s="30"/>
      <c r="F202" s="30"/>
      <c r="G202" s="30"/>
      <c r="H202" s="66"/>
      <c r="I202" s="67"/>
      <c r="J202" s="31"/>
      <c r="K202" s="27"/>
      <c r="L202" s="376" t="s">
        <v>64</v>
      </c>
      <c r="M202" s="377">
        <v>20.8</v>
      </c>
      <c r="N202" s="378">
        <v>21.2</v>
      </c>
      <c r="O202" s="377">
        <v>63.3</v>
      </c>
      <c r="P202" s="378">
        <v>16.567298578199054</v>
      </c>
      <c r="Q202" s="375"/>
      <c r="R202" s="41"/>
    </row>
    <row r="203" spans="2:18" ht="15.75">
      <c r="B203" s="56"/>
      <c r="C203" s="62"/>
      <c r="D203" s="30"/>
      <c r="E203" s="30"/>
      <c r="F203" s="30"/>
      <c r="G203" s="30"/>
      <c r="H203" s="66"/>
      <c r="I203" s="67"/>
      <c r="J203" s="31"/>
      <c r="K203" s="27"/>
      <c r="L203" s="376" t="s">
        <v>65</v>
      </c>
      <c r="M203" s="377">
        <v>17.600000000000001</v>
      </c>
      <c r="N203" s="378">
        <v>28.8</v>
      </c>
      <c r="O203" s="377">
        <v>80.900000000000006</v>
      </c>
      <c r="P203" s="378">
        <v>19.228553770086528</v>
      </c>
      <c r="Q203" s="375"/>
      <c r="R203" s="41"/>
    </row>
    <row r="204" spans="2:18" ht="16.5" thickBot="1">
      <c r="B204" s="58"/>
      <c r="C204" s="63"/>
      <c r="D204" s="36"/>
      <c r="E204" s="36"/>
      <c r="F204" s="36"/>
      <c r="G204" s="36"/>
      <c r="H204" s="68"/>
      <c r="I204" s="69"/>
      <c r="J204" s="37"/>
      <c r="K204" s="33"/>
      <c r="L204" s="379" t="s">
        <v>62</v>
      </c>
      <c r="M204" s="380">
        <v>19.100000000000001</v>
      </c>
      <c r="N204" s="381">
        <v>46.7</v>
      </c>
      <c r="O204" s="380">
        <v>100</v>
      </c>
      <c r="P204" s="381">
        <v>24.475600000000004</v>
      </c>
      <c r="Q204" s="375"/>
      <c r="R204" s="41"/>
    </row>
    <row r="205" spans="2:18" ht="15.75">
      <c r="B205" s="52" t="s">
        <v>73</v>
      </c>
      <c r="C205" s="53" t="s">
        <v>75</v>
      </c>
      <c r="D205" s="54" t="s">
        <v>47</v>
      </c>
      <c r="E205" s="55">
        <v>14.77</v>
      </c>
      <c r="F205" s="55">
        <v>16.309999999999999</v>
      </c>
      <c r="G205" s="45">
        <v>1.5399999999999991</v>
      </c>
      <c r="H205" s="64"/>
      <c r="I205" s="65"/>
      <c r="J205" s="61"/>
      <c r="K205" s="38"/>
      <c r="L205" s="382" t="s">
        <v>57</v>
      </c>
      <c r="M205" s="383">
        <v>78.099999999999994</v>
      </c>
      <c r="N205" s="384">
        <v>10.6</v>
      </c>
      <c r="O205" s="383">
        <v>78.099999999999994</v>
      </c>
      <c r="P205" s="384">
        <v>10.6</v>
      </c>
      <c r="Q205" s="375"/>
      <c r="R205" s="41"/>
    </row>
    <row r="206" spans="2:18" ht="15.75">
      <c r="B206" s="56"/>
      <c r="C206" s="62"/>
      <c r="D206" s="30"/>
      <c r="E206" s="30"/>
      <c r="F206" s="30"/>
      <c r="G206" s="30"/>
      <c r="H206" s="66"/>
      <c r="I206" s="67"/>
      <c r="J206" s="31"/>
      <c r="K206" s="27"/>
      <c r="L206" s="376" t="s">
        <v>64</v>
      </c>
      <c r="M206" s="377">
        <v>13.8</v>
      </c>
      <c r="N206" s="378">
        <v>19.399999999999999</v>
      </c>
      <c r="O206" s="377">
        <v>91.899999999999991</v>
      </c>
      <c r="P206" s="378">
        <v>11.921436343852013</v>
      </c>
      <c r="Q206" s="375"/>
      <c r="R206" s="41"/>
    </row>
    <row r="207" spans="2:18" ht="15.75">
      <c r="B207" s="56"/>
      <c r="C207" s="62"/>
      <c r="D207" s="30"/>
      <c r="E207" s="30"/>
      <c r="F207" s="30"/>
      <c r="G207" s="30"/>
      <c r="H207" s="66"/>
      <c r="I207" s="67"/>
      <c r="J207" s="31"/>
      <c r="K207" s="27"/>
      <c r="L207" s="376" t="s">
        <v>65</v>
      </c>
      <c r="M207" s="377">
        <v>3.9</v>
      </c>
      <c r="N207" s="378">
        <v>30.6</v>
      </c>
      <c r="O207" s="377">
        <v>95.8</v>
      </c>
      <c r="P207" s="378">
        <v>12.681837160751565</v>
      </c>
      <c r="Q207" s="375"/>
      <c r="R207" s="41"/>
    </row>
    <row r="208" spans="2:18" ht="16.5" thickBot="1">
      <c r="B208" s="58"/>
      <c r="C208" s="63"/>
      <c r="D208" s="36"/>
      <c r="E208" s="36"/>
      <c r="F208" s="36"/>
      <c r="G208" s="36"/>
      <c r="H208" s="68"/>
      <c r="I208" s="69"/>
      <c r="J208" s="37"/>
      <c r="K208" s="33"/>
      <c r="L208" s="379" t="s">
        <v>62</v>
      </c>
      <c r="M208" s="380">
        <v>4.2</v>
      </c>
      <c r="N208" s="381">
        <v>43</v>
      </c>
      <c r="O208" s="380">
        <v>100</v>
      </c>
      <c r="P208" s="381">
        <v>13.955199999999998</v>
      </c>
      <c r="Q208" s="375"/>
      <c r="R208" s="41"/>
    </row>
    <row r="209" spans="2:18" ht="15.75">
      <c r="B209" s="52" t="s">
        <v>73</v>
      </c>
      <c r="C209" s="70"/>
      <c r="D209" s="54" t="s">
        <v>19</v>
      </c>
      <c r="E209" s="55">
        <v>17.899999999999999</v>
      </c>
      <c r="F209" s="55">
        <v>19.8</v>
      </c>
      <c r="G209" s="45">
        <v>1.9000000000000021</v>
      </c>
      <c r="H209" s="64"/>
      <c r="I209" s="65"/>
      <c r="J209" s="61"/>
      <c r="K209" s="38"/>
      <c r="L209" s="382" t="s">
        <v>57</v>
      </c>
      <c r="M209" s="383">
        <v>68.5</v>
      </c>
      <c r="N209" s="384">
        <v>10.7</v>
      </c>
      <c r="O209" s="383">
        <v>68.5</v>
      </c>
      <c r="P209" s="384">
        <v>10.7</v>
      </c>
      <c r="Q209" s="375"/>
      <c r="R209" s="41"/>
    </row>
    <row r="210" spans="2:18" ht="15.75">
      <c r="B210" s="56"/>
      <c r="C210" s="62"/>
      <c r="D210" s="30"/>
      <c r="E210" s="30"/>
      <c r="F210" s="30"/>
      <c r="G210" s="30"/>
      <c r="H210" s="66"/>
      <c r="I210" s="67"/>
      <c r="J210" s="31"/>
      <c r="K210" s="27"/>
      <c r="L210" s="376" t="s">
        <v>64</v>
      </c>
      <c r="M210" s="377">
        <v>15.3</v>
      </c>
      <c r="N210" s="378">
        <v>20.5</v>
      </c>
      <c r="O210" s="377">
        <v>83.8</v>
      </c>
      <c r="P210" s="378">
        <v>12.48926014319809</v>
      </c>
      <c r="Q210" s="375"/>
      <c r="R210" s="41"/>
    </row>
    <row r="211" spans="2:18" ht="15.75">
      <c r="B211" s="56"/>
      <c r="C211" s="62"/>
      <c r="D211" s="30"/>
      <c r="E211" s="30"/>
      <c r="F211" s="30"/>
      <c r="G211" s="30"/>
      <c r="H211" s="66"/>
      <c r="I211" s="67"/>
      <c r="J211" s="31"/>
      <c r="K211" s="27"/>
      <c r="L211" s="376" t="s">
        <v>65</v>
      </c>
      <c r="M211" s="377">
        <v>4.4000000000000004</v>
      </c>
      <c r="N211" s="378">
        <v>28.9</v>
      </c>
      <c r="O211" s="377">
        <v>88.2</v>
      </c>
      <c r="P211" s="378">
        <v>13.307936507936507</v>
      </c>
      <c r="Q211" s="375"/>
      <c r="R211" s="41"/>
    </row>
    <row r="212" spans="2:18" ht="16.5" thickBot="1">
      <c r="B212" s="58"/>
      <c r="C212" s="63"/>
      <c r="D212" s="36"/>
      <c r="E212" s="36"/>
      <c r="F212" s="36"/>
      <c r="G212" s="36"/>
      <c r="H212" s="71"/>
      <c r="I212" s="69"/>
      <c r="J212" s="37"/>
      <c r="K212" s="33"/>
      <c r="L212" s="379" t="s">
        <v>62</v>
      </c>
      <c r="M212" s="380">
        <v>11.8</v>
      </c>
      <c r="N212" s="381">
        <v>56.2</v>
      </c>
      <c r="O212" s="380">
        <v>100</v>
      </c>
      <c r="P212" s="381">
        <v>18.369199999999999</v>
      </c>
      <c r="Q212" s="375"/>
      <c r="R212" s="41"/>
    </row>
    <row r="213" spans="2:18" ht="15.75">
      <c r="B213" s="52" t="s">
        <v>76</v>
      </c>
      <c r="C213" s="53" t="s">
        <v>77</v>
      </c>
      <c r="D213" s="54" t="s">
        <v>47</v>
      </c>
      <c r="E213" s="55">
        <v>42.45</v>
      </c>
      <c r="F213" s="55">
        <v>43.66</v>
      </c>
      <c r="G213" s="45">
        <v>1.2099999999999937</v>
      </c>
      <c r="H213" s="72"/>
      <c r="I213" s="65"/>
      <c r="J213" s="61"/>
      <c r="K213" s="38"/>
      <c r="L213" s="382" t="s">
        <v>57</v>
      </c>
      <c r="M213" s="383">
        <v>17.5</v>
      </c>
      <c r="N213" s="384">
        <v>9.6999999999999993</v>
      </c>
      <c r="O213" s="383">
        <v>17.5</v>
      </c>
      <c r="P213" s="384">
        <v>9.6999999999999993</v>
      </c>
      <c r="Q213" s="375"/>
      <c r="R213" s="41"/>
    </row>
    <row r="214" spans="2:18" ht="15.75">
      <c r="B214" s="56"/>
      <c r="C214" s="57"/>
      <c r="D214" s="30"/>
      <c r="E214" s="30"/>
      <c r="F214" s="30"/>
      <c r="G214" s="30"/>
      <c r="H214" s="73"/>
      <c r="I214" s="67"/>
      <c r="J214" s="31"/>
      <c r="K214" s="27"/>
      <c r="L214" s="376" t="s">
        <v>64</v>
      </c>
      <c r="M214" s="377">
        <v>43.1</v>
      </c>
      <c r="N214" s="378">
        <v>16.8</v>
      </c>
      <c r="O214" s="377">
        <v>60.6</v>
      </c>
      <c r="P214" s="378">
        <v>14.7496699669967</v>
      </c>
      <c r="Q214" s="375"/>
      <c r="R214" s="41"/>
    </row>
    <row r="215" spans="2:18" ht="15.75">
      <c r="B215" s="56"/>
      <c r="C215" s="57"/>
      <c r="D215" s="30"/>
      <c r="E215" s="30"/>
      <c r="F215" s="30"/>
      <c r="G215" s="30"/>
      <c r="H215" s="73"/>
      <c r="I215" s="67"/>
      <c r="J215" s="31"/>
      <c r="K215" s="27"/>
      <c r="L215" s="376" t="s">
        <v>65</v>
      </c>
      <c r="M215" s="377">
        <v>15.4</v>
      </c>
      <c r="N215" s="378">
        <v>26.5</v>
      </c>
      <c r="O215" s="377">
        <v>76</v>
      </c>
      <c r="P215" s="378">
        <v>17.130657894736842</v>
      </c>
      <c r="Q215" s="375"/>
      <c r="R215" s="41"/>
    </row>
    <row r="216" spans="2:18" ht="16.5" thickBot="1">
      <c r="B216" s="58"/>
      <c r="C216" s="59"/>
      <c r="D216" s="36"/>
      <c r="E216" s="36"/>
      <c r="F216" s="36"/>
      <c r="G216" s="36"/>
      <c r="H216" s="71"/>
      <c r="I216" s="69"/>
      <c r="J216" s="37"/>
      <c r="K216" s="33"/>
      <c r="L216" s="379" t="s">
        <v>62</v>
      </c>
      <c r="M216" s="380">
        <v>24</v>
      </c>
      <c r="N216" s="381">
        <v>46.7</v>
      </c>
      <c r="O216" s="380">
        <v>100</v>
      </c>
      <c r="P216" s="381">
        <v>24.227300000000003</v>
      </c>
      <c r="Q216" s="375"/>
      <c r="R216" s="41"/>
    </row>
    <row r="217" spans="2:18" ht="15.75">
      <c r="B217" s="52" t="s">
        <v>76</v>
      </c>
      <c r="C217" s="53" t="s">
        <v>78</v>
      </c>
      <c r="D217" s="54" t="s">
        <v>19</v>
      </c>
      <c r="E217" s="55">
        <v>44.24</v>
      </c>
      <c r="F217" s="74">
        <v>44.84</v>
      </c>
      <c r="G217" s="45">
        <v>0.60000000000000142</v>
      </c>
      <c r="H217" s="72"/>
      <c r="I217" s="65"/>
      <c r="J217" s="61"/>
      <c r="K217" s="38"/>
      <c r="L217" s="382" t="s">
        <v>57</v>
      </c>
      <c r="M217" s="383">
        <v>6.9</v>
      </c>
      <c r="N217" s="384">
        <v>11.2</v>
      </c>
      <c r="O217" s="383">
        <v>6.9</v>
      </c>
      <c r="P217" s="384">
        <v>11.2</v>
      </c>
      <c r="Q217" s="375"/>
      <c r="R217" s="41"/>
    </row>
    <row r="218" spans="2:18" ht="15.75">
      <c r="B218" s="30"/>
      <c r="C218" s="62"/>
      <c r="D218" s="30"/>
      <c r="E218" s="30"/>
      <c r="F218" s="30"/>
      <c r="G218" s="30"/>
      <c r="H218" s="73"/>
      <c r="I218" s="67"/>
      <c r="J218" s="31"/>
      <c r="K218" s="27"/>
      <c r="L218" s="376" t="s">
        <v>64</v>
      </c>
      <c r="M218" s="377">
        <v>51.1</v>
      </c>
      <c r="N218" s="378">
        <v>16.3</v>
      </c>
      <c r="O218" s="377">
        <v>58</v>
      </c>
      <c r="P218" s="378">
        <v>15.693275862068965</v>
      </c>
      <c r="Q218" s="375"/>
      <c r="R218" s="41"/>
    </row>
    <row r="219" spans="2:18" ht="15.75">
      <c r="B219" s="30"/>
      <c r="C219" s="62"/>
      <c r="D219" s="30"/>
      <c r="E219" s="30"/>
      <c r="F219" s="30"/>
      <c r="G219" s="30"/>
      <c r="H219" s="73"/>
      <c r="I219" s="67"/>
      <c r="J219" s="31"/>
      <c r="K219" s="27"/>
      <c r="L219" s="376" t="s">
        <v>65</v>
      </c>
      <c r="M219" s="377">
        <v>27.4</v>
      </c>
      <c r="N219" s="378">
        <v>24.5</v>
      </c>
      <c r="O219" s="377">
        <v>85.4</v>
      </c>
      <c r="P219" s="378">
        <v>18.518852459016394</v>
      </c>
      <c r="Q219" s="375"/>
      <c r="R219" s="41"/>
    </row>
    <row r="220" spans="2:18" ht="16.5" thickBot="1">
      <c r="B220" s="36"/>
      <c r="C220" s="63"/>
      <c r="D220" s="36"/>
      <c r="E220" s="36"/>
      <c r="F220" s="36"/>
      <c r="G220" s="36"/>
      <c r="H220" s="71"/>
      <c r="I220" s="69"/>
      <c r="J220" s="37"/>
      <c r="K220" s="33"/>
      <c r="L220" s="379" t="s">
        <v>62</v>
      </c>
      <c r="M220" s="380">
        <v>14.6</v>
      </c>
      <c r="N220" s="381">
        <v>45</v>
      </c>
      <c r="O220" s="380">
        <v>100</v>
      </c>
      <c r="P220" s="381">
        <v>22.385100000000001</v>
      </c>
      <c r="Q220" s="375"/>
      <c r="R220" s="41"/>
    </row>
    <row r="221" spans="2:18" ht="15.75">
      <c r="B221" s="52" t="s">
        <v>79</v>
      </c>
      <c r="C221" s="53" t="s">
        <v>80</v>
      </c>
      <c r="D221" s="54" t="s">
        <v>45</v>
      </c>
      <c r="E221" s="55">
        <v>39.299999999999997</v>
      </c>
      <c r="F221" s="55">
        <v>40.549999999999997</v>
      </c>
      <c r="G221" s="45">
        <v>1.25</v>
      </c>
      <c r="H221" s="72"/>
      <c r="I221" s="65"/>
      <c r="J221" s="61"/>
      <c r="K221" s="38"/>
      <c r="L221" s="382" t="s">
        <v>57</v>
      </c>
      <c r="M221" s="383">
        <v>22.5</v>
      </c>
      <c r="N221" s="384">
        <v>13.6</v>
      </c>
      <c r="O221" s="383">
        <v>22.5</v>
      </c>
      <c r="P221" s="384">
        <v>13.6</v>
      </c>
      <c r="Q221" s="375"/>
      <c r="R221" s="41"/>
    </row>
    <row r="222" spans="2:18" ht="15.75">
      <c r="B222" s="30"/>
      <c r="C222" s="62"/>
      <c r="D222" s="30"/>
      <c r="E222" s="30"/>
      <c r="F222" s="30"/>
      <c r="G222" s="30"/>
      <c r="H222" s="73"/>
      <c r="I222" s="67"/>
      <c r="J222" s="31"/>
      <c r="K222" s="27"/>
      <c r="L222" s="376" t="s">
        <v>64</v>
      </c>
      <c r="M222" s="377">
        <v>25.7</v>
      </c>
      <c r="N222" s="378">
        <v>20.8</v>
      </c>
      <c r="O222" s="377">
        <v>48.2</v>
      </c>
      <c r="P222" s="378">
        <v>17.439004149377592</v>
      </c>
      <c r="Q222" s="375"/>
      <c r="R222" s="41"/>
    </row>
    <row r="223" spans="2:18" ht="15.75">
      <c r="B223" s="30"/>
      <c r="C223" s="62"/>
      <c r="D223" s="30"/>
      <c r="E223" s="30"/>
      <c r="F223" s="30"/>
      <c r="G223" s="30"/>
      <c r="H223" s="73"/>
      <c r="I223" s="67"/>
      <c r="J223" s="31"/>
      <c r="K223" s="27"/>
      <c r="L223" s="376" t="s">
        <v>65</v>
      </c>
      <c r="M223" s="377">
        <v>17.2</v>
      </c>
      <c r="N223" s="378">
        <v>28.2</v>
      </c>
      <c r="O223" s="377">
        <v>65.400000000000006</v>
      </c>
      <c r="P223" s="378">
        <v>20.26911314984709</v>
      </c>
      <c r="Q223" s="375"/>
      <c r="R223" s="41"/>
    </row>
    <row r="224" spans="2:18" ht="15.75">
      <c r="B224" s="30"/>
      <c r="C224" s="62"/>
      <c r="D224" s="30"/>
      <c r="E224" s="30"/>
      <c r="F224" s="30"/>
      <c r="G224" s="30"/>
      <c r="H224" s="73"/>
      <c r="I224" s="67"/>
      <c r="J224" s="31"/>
      <c r="K224" s="27"/>
      <c r="L224" s="376" t="s">
        <v>59</v>
      </c>
      <c r="M224" s="377">
        <v>22.8</v>
      </c>
      <c r="N224" s="378">
        <v>43.1</v>
      </c>
      <c r="O224" s="377">
        <v>88.2</v>
      </c>
      <c r="P224" s="378">
        <v>26.17097505668934</v>
      </c>
      <c r="Q224" s="375"/>
      <c r="R224" s="41"/>
    </row>
    <row r="225" spans="2:18" ht="16.5" thickBot="1">
      <c r="B225" s="36"/>
      <c r="C225" s="63"/>
      <c r="D225" s="36"/>
      <c r="E225" s="36"/>
      <c r="F225" s="36"/>
      <c r="G225" s="36"/>
      <c r="H225" s="71"/>
      <c r="I225" s="69"/>
      <c r="J225" s="37"/>
      <c r="K225" s="33"/>
      <c r="L225" s="379" t="s">
        <v>60</v>
      </c>
      <c r="M225" s="380">
        <v>11.8</v>
      </c>
      <c r="N225" s="381">
        <v>59.8</v>
      </c>
      <c r="O225" s="380">
        <v>100</v>
      </c>
      <c r="P225" s="381">
        <v>30.139199999999995</v>
      </c>
      <c r="Q225" s="375"/>
      <c r="R225" s="41"/>
    </row>
    <row r="226" spans="2:18" ht="15.75">
      <c r="B226" s="52" t="s">
        <v>79</v>
      </c>
      <c r="C226" s="53" t="s">
        <v>81</v>
      </c>
      <c r="D226" s="54" t="s">
        <v>47</v>
      </c>
      <c r="E226" s="55">
        <v>42.52</v>
      </c>
      <c r="F226" s="55">
        <v>43.69</v>
      </c>
      <c r="G226" s="45">
        <v>1.1699999999999946</v>
      </c>
      <c r="H226" s="72"/>
      <c r="I226" s="65"/>
      <c r="J226" s="61"/>
      <c r="K226" s="38"/>
      <c r="L226" s="382" t="s">
        <v>57</v>
      </c>
      <c r="M226" s="383">
        <v>42.1</v>
      </c>
      <c r="N226" s="384">
        <v>11.6</v>
      </c>
      <c r="O226" s="383">
        <v>42.1</v>
      </c>
      <c r="P226" s="384">
        <v>11.6</v>
      </c>
      <c r="Q226" s="375"/>
      <c r="R226" s="41"/>
    </row>
    <row r="227" spans="2:18" ht="15.75">
      <c r="B227" s="30"/>
      <c r="C227" s="62"/>
      <c r="D227" s="30"/>
      <c r="E227" s="30"/>
      <c r="F227" s="30"/>
      <c r="G227" s="30"/>
      <c r="H227" s="73"/>
      <c r="I227" s="67"/>
      <c r="J227" s="31"/>
      <c r="K227" s="27"/>
      <c r="L227" s="376" t="s">
        <v>64</v>
      </c>
      <c r="M227" s="377">
        <v>41.2</v>
      </c>
      <c r="N227" s="378">
        <v>18.8</v>
      </c>
      <c r="O227" s="377">
        <v>83.300000000000011</v>
      </c>
      <c r="P227" s="378">
        <v>15.161104441776709</v>
      </c>
      <c r="Q227" s="375"/>
      <c r="R227" s="41"/>
    </row>
    <row r="228" spans="2:18" ht="15.75">
      <c r="B228" s="30"/>
      <c r="C228" s="62"/>
      <c r="D228" s="30"/>
      <c r="E228" s="30"/>
      <c r="F228" s="30"/>
      <c r="G228" s="30"/>
      <c r="H228" s="73"/>
      <c r="I228" s="67"/>
      <c r="J228" s="31"/>
      <c r="K228" s="27"/>
      <c r="L228" s="376" t="s">
        <v>65</v>
      </c>
      <c r="M228" s="377">
        <v>7</v>
      </c>
      <c r="N228" s="378">
        <v>30.2</v>
      </c>
      <c r="O228" s="377">
        <v>90.300000000000011</v>
      </c>
      <c r="P228" s="378">
        <v>16.326910299003323</v>
      </c>
      <c r="Q228" s="375"/>
      <c r="R228" s="41"/>
    </row>
    <row r="229" spans="2:18" ht="16.5" thickBot="1">
      <c r="B229" s="36"/>
      <c r="C229" s="63"/>
      <c r="D229" s="36"/>
      <c r="E229" s="36"/>
      <c r="F229" s="36"/>
      <c r="G229" s="36"/>
      <c r="H229" s="71"/>
      <c r="I229" s="69"/>
      <c r="J229" s="37"/>
      <c r="K229" s="33"/>
      <c r="L229" s="379" t="s">
        <v>62</v>
      </c>
      <c r="M229" s="380">
        <v>9.6999999999999993</v>
      </c>
      <c r="N229" s="381">
        <v>46.8</v>
      </c>
      <c r="O229" s="380">
        <v>100.00000000000001</v>
      </c>
      <c r="P229" s="381">
        <v>19.282799999999998</v>
      </c>
      <c r="Q229" s="375"/>
      <c r="R229" s="41"/>
    </row>
    <row r="230" spans="2:18" ht="15.75">
      <c r="B230" s="52" t="s">
        <v>82</v>
      </c>
      <c r="C230" s="53" t="s">
        <v>83</v>
      </c>
      <c r="D230" s="54" t="s">
        <v>45</v>
      </c>
      <c r="E230" s="55">
        <v>46.48</v>
      </c>
      <c r="F230" s="55">
        <v>47.98</v>
      </c>
      <c r="G230" s="45">
        <v>1.5</v>
      </c>
      <c r="H230" s="72"/>
      <c r="I230" s="65"/>
      <c r="J230" s="61"/>
      <c r="K230" s="38"/>
      <c r="L230" s="382" t="s">
        <v>57</v>
      </c>
      <c r="M230" s="383">
        <v>48.9</v>
      </c>
      <c r="N230" s="384">
        <v>21.9</v>
      </c>
      <c r="O230" s="383">
        <v>48.9</v>
      </c>
      <c r="P230" s="384">
        <v>21.9</v>
      </c>
      <c r="Q230" s="375"/>
      <c r="R230" s="41"/>
    </row>
    <row r="231" spans="2:18" ht="15.75">
      <c r="B231" s="30"/>
      <c r="C231" s="62"/>
      <c r="D231" s="30"/>
      <c r="E231" s="30"/>
      <c r="F231" s="30"/>
      <c r="G231" s="30"/>
      <c r="H231" s="73"/>
      <c r="I231" s="67"/>
      <c r="J231" s="31"/>
      <c r="K231" s="27"/>
      <c r="L231" s="376" t="s">
        <v>64</v>
      </c>
      <c r="M231" s="377">
        <v>20.399999999999999</v>
      </c>
      <c r="N231" s="378">
        <v>33.1</v>
      </c>
      <c r="O231" s="377">
        <v>69.3</v>
      </c>
      <c r="P231" s="378">
        <v>25.196969696969695</v>
      </c>
      <c r="Q231" s="375"/>
      <c r="R231" s="41"/>
    </row>
    <row r="232" spans="2:18" ht="15.75">
      <c r="B232" s="30"/>
      <c r="C232" s="62"/>
      <c r="D232" s="30"/>
      <c r="E232" s="30"/>
      <c r="F232" s="30"/>
      <c r="G232" s="30"/>
      <c r="H232" s="73"/>
      <c r="I232" s="67"/>
      <c r="J232" s="31"/>
      <c r="K232" s="27"/>
      <c r="L232" s="376" t="s">
        <v>65</v>
      </c>
      <c r="M232" s="377">
        <v>21.8</v>
      </c>
      <c r="N232" s="378">
        <v>40.6</v>
      </c>
      <c r="O232" s="377">
        <v>91.1</v>
      </c>
      <c r="P232" s="378">
        <v>28.882875960482988</v>
      </c>
      <c r="Q232" s="375"/>
      <c r="R232" s="41"/>
    </row>
    <row r="233" spans="2:18" ht="16.5" thickBot="1">
      <c r="B233" s="36"/>
      <c r="C233" s="63"/>
      <c r="D233" s="36"/>
      <c r="E233" s="36"/>
      <c r="F233" s="36"/>
      <c r="G233" s="36"/>
      <c r="H233" s="71"/>
      <c r="I233" s="69"/>
      <c r="J233" s="37"/>
      <c r="K233" s="33"/>
      <c r="L233" s="379" t="s">
        <v>62</v>
      </c>
      <c r="M233" s="380">
        <v>8.9</v>
      </c>
      <c r="N233" s="381">
        <v>59</v>
      </c>
      <c r="O233" s="380">
        <v>100</v>
      </c>
      <c r="P233" s="381">
        <v>31.563299999999998</v>
      </c>
      <c r="Q233" s="375"/>
      <c r="R233" s="41"/>
    </row>
    <row r="234" spans="2:18" ht="15.75">
      <c r="B234" s="52" t="s">
        <v>82</v>
      </c>
      <c r="C234" s="53" t="s">
        <v>84</v>
      </c>
      <c r="D234" s="54" t="s">
        <v>47</v>
      </c>
      <c r="E234" s="55">
        <v>48.2</v>
      </c>
      <c r="F234" s="55">
        <v>49.42</v>
      </c>
      <c r="G234" s="45">
        <v>1.2199999999999989</v>
      </c>
      <c r="H234" s="72"/>
      <c r="I234" s="65"/>
      <c r="J234" s="61"/>
      <c r="K234" s="38"/>
      <c r="L234" s="382" t="s">
        <v>57</v>
      </c>
      <c r="M234" s="383">
        <v>41.2</v>
      </c>
      <c r="N234" s="384">
        <v>10.9</v>
      </c>
      <c r="O234" s="383">
        <v>41.2</v>
      </c>
      <c r="P234" s="384">
        <v>10.9</v>
      </c>
      <c r="Q234" s="375"/>
      <c r="R234" s="41"/>
    </row>
    <row r="235" spans="2:18" ht="15.75">
      <c r="B235" s="30"/>
      <c r="C235" s="62"/>
      <c r="D235" s="30"/>
      <c r="E235" s="30"/>
      <c r="F235" s="30"/>
      <c r="G235" s="30"/>
      <c r="H235" s="73"/>
      <c r="I235" s="67"/>
      <c r="J235" s="31"/>
      <c r="K235" s="27"/>
      <c r="L235" s="376" t="s">
        <v>64</v>
      </c>
      <c r="M235" s="377">
        <v>38.1</v>
      </c>
      <c r="N235" s="378">
        <v>18.5</v>
      </c>
      <c r="O235" s="377">
        <v>79.300000000000011</v>
      </c>
      <c r="P235" s="378">
        <v>14.551450189155107</v>
      </c>
      <c r="Q235" s="375"/>
      <c r="R235" s="41"/>
    </row>
    <row r="236" spans="2:18" ht="15.75">
      <c r="B236" s="30"/>
      <c r="C236" s="62"/>
      <c r="D236" s="30"/>
      <c r="E236" s="30"/>
      <c r="F236" s="30"/>
      <c r="G236" s="30"/>
      <c r="H236" s="73"/>
      <c r="I236" s="67"/>
      <c r="J236" s="31"/>
      <c r="K236" s="27"/>
      <c r="L236" s="376" t="s">
        <v>65</v>
      </c>
      <c r="M236" s="377">
        <v>9.3000000000000007</v>
      </c>
      <c r="N236" s="378">
        <v>28.2</v>
      </c>
      <c r="O236" s="377">
        <v>88.600000000000009</v>
      </c>
      <c r="P236" s="378">
        <v>15.984085778781038</v>
      </c>
      <c r="Q236" s="375"/>
      <c r="R236" s="41"/>
    </row>
    <row r="237" spans="2:18" ht="16.5" thickBot="1">
      <c r="B237" s="36"/>
      <c r="C237" s="63"/>
      <c r="D237" s="36"/>
      <c r="E237" s="36"/>
      <c r="F237" s="36"/>
      <c r="G237" s="36"/>
      <c r="H237" s="71"/>
      <c r="I237" s="69"/>
      <c r="J237" s="37"/>
      <c r="K237" s="33"/>
      <c r="L237" s="379" t="s">
        <v>62</v>
      </c>
      <c r="M237" s="380">
        <v>11.4</v>
      </c>
      <c r="N237" s="381">
        <v>46.1</v>
      </c>
      <c r="O237" s="380">
        <v>100.00000000000001</v>
      </c>
      <c r="P237" s="381">
        <v>19.417299999999997</v>
      </c>
      <c r="Q237" s="375"/>
      <c r="R237" s="41"/>
    </row>
    <row r="238" spans="2:18" ht="15.75">
      <c r="B238" s="52" t="s">
        <v>82</v>
      </c>
      <c r="C238" s="53" t="s">
        <v>85</v>
      </c>
      <c r="D238" s="54" t="s">
        <v>19</v>
      </c>
      <c r="E238" s="55">
        <v>51.37</v>
      </c>
      <c r="F238" s="55">
        <v>52.3</v>
      </c>
      <c r="G238" s="45">
        <v>0.92999999999999972</v>
      </c>
      <c r="H238" s="72"/>
      <c r="I238" s="65"/>
      <c r="J238" s="61"/>
      <c r="K238" s="38"/>
      <c r="L238" s="382" t="s">
        <v>57</v>
      </c>
      <c r="M238" s="383">
        <v>38.5</v>
      </c>
      <c r="N238" s="384">
        <v>10.199999999999999</v>
      </c>
      <c r="O238" s="383">
        <v>38.5</v>
      </c>
      <c r="P238" s="384">
        <v>10.199999999999999</v>
      </c>
      <c r="Q238" s="375"/>
      <c r="R238" s="41"/>
    </row>
    <row r="239" spans="2:18" ht="15.75">
      <c r="B239" s="30"/>
      <c r="C239" s="62"/>
      <c r="D239" s="30"/>
      <c r="E239" s="30"/>
      <c r="F239" s="30"/>
      <c r="G239" s="30"/>
      <c r="H239" s="73"/>
      <c r="I239" s="67"/>
      <c r="J239" s="31"/>
      <c r="K239" s="27"/>
      <c r="L239" s="376" t="s">
        <v>64</v>
      </c>
      <c r="M239" s="377">
        <v>39.9</v>
      </c>
      <c r="N239" s="378">
        <v>17.399999999999999</v>
      </c>
      <c r="O239" s="377">
        <v>78.400000000000006</v>
      </c>
      <c r="P239" s="378">
        <v>13.86428571428571</v>
      </c>
      <c r="Q239" s="375"/>
      <c r="R239" s="41"/>
    </row>
    <row r="240" spans="2:18" ht="15.75">
      <c r="B240" s="30"/>
      <c r="C240" s="62"/>
      <c r="D240" s="30"/>
      <c r="E240" s="30"/>
      <c r="F240" s="30"/>
      <c r="G240" s="30"/>
      <c r="H240" s="73"/>
      <c r="I240" s="67"/>
      <c r="J240" s="31"/>
      <c r="K240" s="27"/>
      <c r="L240" s="376" t="s">
        <v>65</v>
      </c>
      <c r="M240" s="377">
        <v>9.6999999999999993</v>
      </c>
      <c r="N240" s="378">
        <v>26.8</v>
      </c>
      <c r="O240" s="377">
        <v>88.100000000000009</v>
      </c>
      <c r="P240" s="378">
        <v>15.288535754824061</v>
      </c>
      <c r="Q240" s="375"/>
      <c r="R240" s="41"/>
    </row>
    <row r="241" spans="1:20" ht="16.5" thickBot="1">
      <c r="B241" s="36"/>
      <c r="C241" s="63"/>
      <c r="D241" s="36"/>
      <c r="E241" s="36"/>
      <c r="F241" s="36"/>
      <c r="G241" s="36"/>
      <c r="H241" s="71"/>
      <c r="I241" s="69"/>
      <c r="J241" s="37"/>
      <c r="K241" s="33"/>
      <c r="L241" s="379" t="s">
        <v>62</v>
      </c>
      <c r="M241" s="380">
        <v>11.9</v>
      </c>
      <c r="N241" s="381">
        <v>43.7</v>
      </c>
      <c r="O241" s="380">
        <v>100.00000000000001</v>
      </c>
      <c r="P241" s="381">
        <v>18.669499999999996</v>
      </c>
      <c r="Q241" s="375"/>
      <c r="R241" s="41"/>
    </row>
    <row r="242" spans="1:20" ht="15.75">
      <c r="B242" s="52" t="s">
        <v>86</v>
      </c>
      <c r="C242" s="53" t="s">
        <v>87</v>
      </c>
      <c r="D242" s="54" t="s">
        <v>45</v>
      </c>
      <c r="E242" s="55">
        <v>15.46</v>
      </c>
      <c r="F242" s="55">
        <v>16.96</v>
      </c>
      <c r="G242" s="45">
        <v>1.5</v>
      </c>
      <c r="H242" s="72"/>
      <c r="I242" s="65"/>
      <c r="J242" s="61"/>
      <c r="K242" s="38"/>
      <c r="L242" s="382" t="s">
        <v>57</v>
      </c>
      <c r="M242" s="383">
        <v>48.9</v>
      </c>
      <c r="N242" s="384">
        <v>22.3</v>
      </c>
      <c r="O242" s="383">
        <v>48.9</v>
      </c>
      <c r="P242" s="384">
        <v>22.3</v>
      </c>
      <c r="Q242" s="375"/>
      <c r="R242" s="41"/>
    </row>
    <row r="243" spans="1:20" ht="15.75">
      <c r="B243" s="30"/>
      <c r="C243" s="62"/>
      <c r="D243" s="30"/>
      <c r="E243" s="30"/>
      <c r="F243" s="30"/>
      <c r="G243" s="30"/>
      <c r="H243" s="73"/>
      <c r="I243" s="67"/>
      <c r="J243" s="31"/>
      <c r="K243" s="27"/>
      <c r="L243" s="376" t="s">
        <v>64</v>
      </c>
      <c r="M243" s="377">
        <v>23.3</v>
      </c>
      <c r="N243" s="378">
        <v>32.1</v>
      </c>
      <c r="O243" s="377">
        <v>72.2</v>
      </c>
      <c r="P243" s="378">
        <v>25.462603878116344</v>
      </c>
      <c r="Q243" s="375"/>
      <c r="R243" s="41"/>
    </row>
    <row r="244" spans="1:20" ht="15.75">
      <c r="B244" s="30"/>
      <c r="C244" s="62"/>
      <c r="D244" s="30"/>
      <c r="E244" s="30"/>
      <c r="F244" s="30"/>
      <c r="G244" s="30"/>
      <c r="H244" s="73"/>
      <c r="I244" s="67"/>
      <c r="J244" s="31"/>
      <c r="K244" s="27"/>
      <c r="L244" s="376" t="s">
        <v>65</v>
      </c>
      <c r="M244" s="377">
        <v>12.2</v>
      </c>
      <c r="N244" s="378">
        <v>43.1</v>
      </c>
      <c r="O244" s="377">
        <v>84.4</v>
      </c>
      <c r="P244" s="378">
        <v>28.012085308056871</v>
      </c>
      <c r="Q244" s="375"/>
      <c r="R244" s="41"/>
    </row>
    <row r="245" spans="1:20" ht="16.5" thickBot="1">
      <c r="B245" s="36"/>
      <c r="C245" s="63"/>
      <c r="D245" s="36"/>
      <c r="E245" s="36"/>
      <c r="F245" s="36"/>
      <c r="G245" s="36"/>
      <c r="H245" s="71"/>
      <c r="I245" s="69"/>
      <c r="J245" s="37"/>
      <c r="K245" s="33"/>
      <c r="L245" s="379" t="s">
        <v>62</v>
      </c>
      <c r="M245" s="380">
        <v>15.6</v>
      </c>
      <c r="N245" s="381">
        <v>65.3</v>
      </c>
      <c r="O245" s="380">
        <v>100</v>
      </c>
      <c r="P245" s="381">
        <v>33.829000000000001</v>
      </c>
      <c r="Q245" s="375"/>
      <c r="R245" s="41"/>
    </row>
    <row r="246" spans="1:20" ht="15.75">
      <c r="B246" s="52" t="s">
        <v>86</v>
      </c>
      <c r="C246" s="53" t="s">
        <v>88</v>
      </c>
      <c r="D246" s="54" t="s">
        <v>47</v>
      </c>
      <c r="E246" s="55">
        <v>17.059999999999999</v>
      </c>
      <c r="F246" s="55">
        <v>18.16</v>
      </c>
      <c r="G246" s="45">
        <v>1.1000000000000014</v>
      </c>
      <c r="H246" s="72"/>
      <c r="I246" s="65"/>
      <c r="J246" s="61"/>
      <c r="K246" s="38"/>
      <c r="L246" s="382" t="s">
        <v>57</v>
      </c>
      <c r="M246" s="383">
        <v>12.6</v>
      </c>
      <c r="N246" s="384">
        <v>10.4</v>
      </c>
      <c r="O246" s="383">
        <v>12.6</v>
      </c>
      <c r="P246" s="384">
        <v>10.4</v>
      </c>
      <c r="Q246" s="375"/>
      <c r="R246" s="41"/>
    </row>
    <row r="247" spans="1:20" ht="15.75">
      <c r="B247" s="30"/>
      <c r="C247" s="62"/>
      <c r="D247" s="30"/>
      <c r="E247" s="30"/>
      <c r="F247" s="30"/>
      <c r="G247" s="30"/>
      <c r="H247" s="73"/>
      <c r="I247" s="67"/>
      <c r="J247" s="75"/>
      <c r="K247" s="27"/>
      <c r="L247" s="376" t="s">
        <v>64</v>
      </c>
      <c r="M247" s="377">
        <v>51.3</v>
      </c>
      <c r="N247" s="378">
        <v>19.5</v>
      </c>
      <c r="O247" s="377">
        <v>63.9</v>
      </c>
      <c r="P247" s="378">
        <v>17.705633802816902</v>
      </c>
      <c r="Q247" s="375"/>
      <c r="R247" s="41"/>
    </row>
    <row r="248" spans="1:20" ht="15.75">
      <c r="B248" s="30"/>
      <c r="C248" s="62"/>
      <c r="D248" s="30"/>
      <c r="E248" s="30"/>
      <c r="F248" s="30"/>
      <c r="G248" s="30"/>
      <c r="H248" s="73"/>
      <c r="I248" s="67"/>
      <c r="J248" s="75"/>
      <c r="K248" s="27"/>
      <c r="L248" s="376" t="s">
        <v>65</v>
      </c>
      <c r="M248" s="377">
        <v>23.2</v>
      </c>
      <c r="N248" s="378">
        <v>28.5</v>
      </c>
      <c r="O248" s="377">
        <v>87.1</v>
      </c>
      <c r="P248" s="378">
        <v>20.580826636050514</v>
      </c>
      <c r="Q248" s="375"/>
      <c r="R248" s="41"/>
    </row>
    <row r="249" spans="1:20" ht="16.5" thickBot="1">
      <c r="B249" s="36"/>
      <c r="C249" s="63"/>
      <c r="D249" s="36"/>
      <c r="E249" s="36"/>
      <c r="F249" s="36"/>
      <c r="G249" s="36"/>
      <c r="H249" s="71"/>
      <c r="I249" s="69"/>
      <c r="J249" s="76"/>
      <c r="K249" s="33"/>
      <c r="L249" s="379" t="s">
        <v>62</v>
      </c>
      <c r="M249" s="380">
        <v>12.9</v>
      </c>
      <c r="N249" s="381">
        <v>38.200000000000003</v>
      </c>
      <c r="O249" s="380">
        <v>100</v>
      </c>
      <c r="P249" s="381">
        <v>22.8537</v>
      </c>
      <c r="Q249" s="375"/>
      <c r="R249" s="41"/>
    </row>
    <row r="250" spans="1:20" ht="15.75">
      <c r="B250" s="52" t="s">
        <v>86</v>
      </c>
      <c r="C250" s="53" t="s">
        <v>89</v>
      </c>
      <c r="D250" s="54" t="s">
        <v>19</v>
      </c>
      <c r="E250" s="55">
        <v>20.239999999999998</v>
      </c>
      <c r="F250" s="55">
        <v>21.42</v>
      </c>
      <c r="G250" s="45">
        <v>1.1800000000000033</v>
      </c>
      <c r="H250" s="72"/>
      <c r="I250" s="65"/>
      <c r="J250" s="61"/>
      <c r="K250" s="38"/>
      <c r="L250" s="382" t="s">
        <v>57</v>
      </c>
      <c r="M250" s="383">
        <v>32.6</v>
      </c>
      <c r="N250" s="384">
        <v>11.1</v>
      </c>
      <c r="O250" s="383">
        <v>32.6</v>
      </c>
      <c r="P250" s="384">
        <v>11.1</v>
      </c>
      <c r="Q250" s="375"/>
      <c r="R250" s="41"/>
    </row>
    <row r="251" spans="1:20" ht="15.75">
      <c r="B251" s="30"/>
      <c r="C251" s="62"/>
      <c r="D251" s="30"/>
      <c r="E251" s="30"/>
      <c r="F251" s="30"/>
      <c r="G251" s="50"/>
      <c r="H251" s="73"/>
      <c r="I251" s="67"/>
      <c r="J251" s="31"/>
      <c r="K251" s="27"/>
      <c r="L251" s="376" t="s">
        <v>64</v>
      </c>
      <c r="M251" s="377">
        <v>36.5</v>
      </c>
      <c r="N251" s="378">
        <v>19.5</v>
      </c>
      <c r="O251" s="377">
        <v>69.099999999999994</v>
      </c>
      <c r="P251" s="378">
        <v>15.537047756874099</v>
      </c>
      <c r="Q251" s="375"/>
      <c r="R251" s="41"/>
    </row>
    <row r="252" spans="1:20" ht="15.75">
      <c r="B252" s="30"/>
      <c r="C252" s="62"/>
      <c r="D252" s="30"/>
      <c r="E252" s="30"/>
      <c r="F252" s="30"/>
      <c r="G252" s="50"/>
      <c r="H252" s="73"/>
      <c r="I252" s="67"/>
      <c r="J252" s="31"/>
      <c r="K252" s="27"/>
      <c r="L252" s="376" t="s">
        <v>65</v>
      </c>
      <c r="M252" s="377">
        <v>12.4</v>
      </c>
      <c r="N252" s="378">
        <v>30.2</v>
      </c>
      <c r="O252" s="377">
        <v>81.5</v>
      </c>
      <c r="P252" s="378">
        <v>17.767975460122702</v>
      </c>
      <c r="Q252" s="375"/>
      <c r="R252" s="41"/>
    </row>
    <row r="253" spans="1:20" ht="16.5" thickBot="1">
      <c r="B253" s="36"/>
      <c r="C253" s="63"/>
      <c r="D253" s="36"/>
      <c r="E253" s="36"/>
      <c r="F253" s="36"/>
      <c r="G253" s="51"/>
      <c r="H253" s="71"/>
      <c r="I253" s="69"/>
      <c r="J253" s="37"/>
      <c r="K253" s="33"/>
      <c r="L253" s="379" t="s">
        <v>62</v>
      </c>
      <c r="M253" s="380">
        <v>18.5</v>
      </c>
      <c r="N253" s="381">
        <v>44.2</v>
      </c>
      <c r="O253" s="380">
        <v>100</v>
      </c>
      <c r="P253" s="381">
        <v>22.657899999999998</v>
      </c>
      <c r="Q253" s="375"/>
      <c r="R253" s="41"/>
    </row>
    <row r="254" spans="1:20" s="329" customFormat="1" ht="16.5" thickBot="1">
      <c r="B254" s="386"/>
      <c r="C254" s="387"/>
      <c r="D254" s="387"/>
      <c r="E254" s="387"/>
      <c r="F254" s="387"/>
      <c r="G254" s="388"/>
      <c r="H254" s="385"/>
      <c r="I254" s="385"/>
      <c r="J254" s="387"/>
      <c r="K254" s="387"/>
      <c r="L254" s="389"/>
      <c r="M254" s="377"/>
      <c r="N254" s="377"/>
      <c r="O254" s="377"/>
      <c r="P254" s="377"/>
      <c r="Q254" s="375"/>
    </row>
    <row r="255" spans="1:20" ht="16.5" thickBot="1">
      <c r="B255" s="1" t="s">
        <v>90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3"/>
      <c r="R255" s="41"/>
    </row>
    <row r="256" spans="1:20" s="79" customFormat="1" ht="16.5" thickBot="1">
      <c r="A256" s="330"/>
      <c r="B256" s="15" t="s">
        <v>91</v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7"/>
      <c r="R256" s="77"/>
      <c r="S256" s="78"/>
      <c r="T256" s="78"/>
    </row>
    <row r="257" spans="1:18" s="90" customFormat="1" ht="40.15" customHeight="1">
      <c r="A257" s="391"/>
      <c r="B257" s="80" t="s">
        <v>2</v>
      </c>
      <c r="C257" s="81" t="s">
        <v>3</v>
      </c>
      <c r="D257" s="82" t="s">
        <v>92</v>
      </c>
      <c r="E257" s="81" t="s">
        <v>4</v>
      </c>
      <c r="F257" s="83" t="s">
        <v>5</v>
      </c>
      <c r="G257" s="83" t="s">
        <v>6</v>
      </c>
      <c r="H257" s="83" t="s">
        <v>7</v>
      </c>
      <c r="I257" s="84" t="s">
        <v>93</v>
      </c>
      <c r="J257" s="85" t="s">
        <v>94</v>
      </c>
      <c r="K257" s="86" t="s">
        <v>95</v>
      </c>
      <c r="L257" s="86" t="s">
        <v>96</v>
      </c>
      <c r="M257" s="86" t="s">
        <v>97</v>
      </c>
      <c r="N257" s="87" t="s">
        <v>98</v>
      </c>
      <c r="O257" s="88" t="s">
        <v>99</v>
      </c>
      <c r="P257" s="89"/>
      <c r="Q257" s="403" t="s">
        <v>100</v>
      </c>
    </row>
    <row r="258" spans="1:18" s="90" customFormat="1" ht="15.75" thickBot="1">
      <c r="A258" s="391"/>
      <c r="B258" s="91"/>
      <c r="C258" s="92"/>
      <c r="D258" s="93"/>
      <c r="E258" s="92"/>
      <c r="F258" s="94"/>
      <c r="G258" s="94"/>
      <c r="H258" s="94"/>
      <c r="I258" s="95"/>
      <c r="J258" s="96"/>
      <c r="K258" s="97" t="s">
        <v>101</v>
      </c>
      <c r="L258" s="97" t="s">
        <v>101</v>
      </c>
      <c r="M258" s="97" t="s">
        <v>101</v>
      </c>
      <c r="N258" s="98" t="s">
        <v>101</v>
      </c>
      <c r="O258" s="99" t="s">
        <v>102</v>
      </c>
      <c r="P258" s="99" t="s">
        <v>103</v>
      </c>
      <c r="Q258" s="99" t="s">
        <v>104</v>
      </c>
    </row>
    <row r="259" spans="1:18">
      <c r="B259" s="100" t="s">
        <v>55</v>
      </c>
      <c r="C259" s="101"/>
      <c r="D259" s="102" t="s">
        <v>105</v>
      </c>
      <c r="E259" s="103" t="s">
        <v>45</v>
      </c>
      <c r="F259" s="104">
        <v>13.92</v>
      </c>
      <c r="G259" s="104">
        <v>14.48</v>
      </c>
      <c r="H259" s="105">
        <v>0.56000000000000005</v>
      </c>
      <c r="I259" s="106"/>
      <c r="J259" s="103"/>
      <c r="K259" s="102">
        <v>3.4</v>
      </c>
      <c r="L259" s="102">
        <v>24.5</v>
      </c>
      <c r="M259" s="102">
        <v>15.6</v>
      </c>
      <c r="N259" s="102">
        <v>56.499999999999993</v>
      </c>
      <c r="O259" s="107"/>
      <c r="P259" s="107"/>
      <c r="Q259" s="108"/>
      <c r="R259" s="25"/>
    </row>
    <row r="260" spans="1:18">
      <c r="B260" s="109"/>
      <c r="C260" s="110"/>
      <c r="D260" s="111" t="s">
        <v>105</v>
      </c>
      <c r="E260" s="112" t="s">
        <v>45</v>
      </c>
      <c r="F260" s="113">
        <v>14.52</v>
      </c>
      <c r="G260" s="113">
        <v>14.69</v>
      </c>
      <c r="H260" s="114">
        <v>0.17</v>
      </c>
      <c r="I260" s="115"/>
      <c r="J260" s="116">
        <v>1.58</v>
      </c>
      <c r="K260" s="117">
        <v>5.0999999999999996</v>
      </c>
      <c r="L260" s="117">
        <v>32</v>
      </c>
      <c r="M260" s="118">
        <v>15.5</v>
      </c>
      <c r="N260" s="119">
        <v>47.400000000000006</v>
      </c>
      <c r="O260" s="120"/>
      <c r="P260" s="121"/>
      <c r="Q260" s="122"/>
      <c r="R260" s="25"/>
    </row>
    <row r="261" spans="1:18">
      <c r="B261" s="109"/>
      <c r="C261" s="110"/>
      <c r="D261" s="111" t="s">
        <v>105</v>
      </c>
      <c r="E261" s="112" t="s">
        <v>45</v>
      </c>
      <c r="F261" s="113">
        <v>14.8</v>
      </c>
      <c r="G261" s="113">
        <v>15.07</v>
      </c>
      <c r="H261" s="114">
        <v>0.27</v>
      </c>
      <c r="I261" s="115"/>
      <c r="J261" s="116">
        <v>1.45</v>
      </c>
      <c r="K261" s="117">
        <v>3.9</v>
      </c>
      <c r="L261" s="117">
        <v>21.6</v>
      </c>
      <c r="M261" s="118">
        <v>19</v>
      </c>
      <c r="N261" s="119">
        <v>55.5</v>
      </c>
      <c r="O261" s="120"/>
      <c r="P261" s="121"/>
      <c r="Q261" s="122"/>
      <c r="R261" s="25"/>
    </row>
    <row r="262" spans="1:18">
      <c r="B262" s="109"/>
      <c r="C262" s="110"/>
      <c r="D262" s="111" t="s">
        <v>105</v>
      </c>
      <c r="E262" s="112" t="s">
        <v>45</v>
      </c>
      <c r="F262" s="113">
        <v>15.11</v>
      </c>
      <c r="G262" s="113">
        <v>15.43</v>
      </c>
      <c r="H262" s="114">
        <v>0.32</v>
      </c>
      <c r="I262" s="115"/>
      <c r="J262" s="116">
        <v>1.56</v>
      </c>
      <c r="K262" s="117">
        <v>4.9000000000000004</v>
      </c>
      <c r="L262" s="117">
        <v>35.9</v>
      </c>
      <c r="M262" s="118">
        <v>14.2</v>
      </c>
      <c r="N262" s="119">
        <v>45</v>
      </c>
      <c r="O262" s="120"/>
      <c r="P262" s="121"/>
      <c r="Q262" s="122"/>
      <c r="R262" s="25"/>
    </row>
    <row r="263" spans="1:18">
      <c r="B263" s="109"/>
      <c r="C263" s="110"/>
      <c r="D263" s="111" t="s">
        <v>105</v>
      </c>
      <c r="E263" s="112" t="s">
        <v>45</v>
      </c>
      <c r="F263" s="113">
        <v>15.61</v>
      </c>
      <c r="G263" s="113">
        <v>16.23</v>
      </c>
      <c r="H263" s="114">
        <v>0.62</v>
      </c>
      <c r="I263" s="115"/>
      <c r="J263" s="116">
        <v>1.46</v>
      </c>
      <c r="K263" s="117">
        <v>3.4</v>
      </c>
      <c r="L263" s="117">
        <v>19.100000000000001</v>
      </c>
      <c r="M263" s="118">
        <v>16.3</v>
      </c>
      <c r="N263" s="119">
        <v>61.2</v>
      </c>
      <c r="O263" s="120"/>
      <c r="P263" s="121"/>
      <c r="Q263" s="122"/>
      <c r="R263" s="25"/>
    </row>
    <row r="264" spans="1:18">
      <c r="B264" s="109"/>
      <c r="C264" s="110"/>
      <c r="D264" s="111" t="s">
        <v>105</v>
      </c>
      <c r="E264" s="112" t="s">
        <v>47</v>
      </c>
      <c r="F264" s="113">
        <v>17.57</v>
      </c>
      <c r="G264" s="113">
        <v>17.64</v>
      </c>
      <c r="H264" s="114">
        <v>7.0000000000000007E-2</v>
      </c>
      <c r="I264" s="115"/>
      <c r="J264" s="116">
        <v>1.38</v>
      </c>
      <c r="K264" s="117">
        <v>2</v>
      </c>
      <c r="L264" s="117">
        <v>19</v>
      </c>
      <c r="M264" s="118">
        <v>15.2</v>
      </c>
      <c r="N264" s="119">
        <v>63.8</v>
      </c>
      <c r="O264" s="120"/>
      <c r="P264" s="121"/>
      <c r="Q264" s="122"/>
      <c r="R264" s="25"/>
    </row>
    <row r="265" spans="1:18">
      <c r="B265" s="109"/>
      <c r="C265" s="110"/>
      <c r="D265" s="111" t="s">
        <v>105</v>
      </c>
      <c r="E265" s="112" t="s">
        <v>47</v>
      </c>
      <c r="F265" s="113">
        <v>17.8</v>
      </c>
      <c r="G265" s="113">
        <v>18.940000000000001</v>
      </c>
      <c r="H265" s="114">
        <v>1.1399999999999999</v>
      </c>
      <c r="I265" s="115"/>
      <c r="J265" s="116">
        <v>1.44</v>
      </c>
      <c r="K265" s="117">
        <v>3.7</v>
      </c>
      <c r="L265" s="117">
        <v>18.2</v>
      </c>
      <c r="M265" s="118">
        <v>16.7</v>
      </c>
      <c r="N265" s="119">
        <v>61.399999999999991</v>
      </c>
      <c r="O265" s="120"/>
      <c r="P265" s="121"/>
      <c r="Q265" s="122"/>
      <c r="R265" s="25"/>
    </row>
    <row r="266" spans="1:18">
      <c r="B266" s="109"/>
      <c r="C266" s="110"/>
      <c r="D266" s="111" t="s">
        <v>105</v>
      </c>
      <c r="E266" s="112" t="s">
        <v>19</v>
      </c>
      <c r="F266" s="113">
        <v>19.63</v>
      </c>
      <c r="G266" s="113">
        <v>19.850000000000001</v>
      </c>
      <c r="H266" s="114">
        <v>0.22</v>
      </c>
      <c r="I266" s="115"/>
      <c r="J266" s="116">
        <v>1.46</v>
      </c>
      <c r="K266" s="117">
        <v>2.9</v>
      </c>
      <c r="L266" s="117">
        <v>23.6</v>
      </c>
      <c r="M266" s="118">
        <v>16.399999999999999</v>
      </c>
      <c r="N266" s="119">
        <v>57.1</v>
      </c>
      <c r="O266" s="120"/>
      <c r="P266" s="121"/>
      <c r="Q266" s="122"/>
      <c r="R266" s="25"/>
    </row>
    <row r="267" spans="1:18">
      <c r="B267" s="109"/>
      <c r="C267" s="110"/>
      <c r="D267" s="111" t="s">
        <v>105</v>
      </c>
      <c r="E267" s="112" t="s">
        <v>19</v>
      </c>
      <c r="F267" s="113">
        <v>19.87</v>
      </c>
      <c r="G267" s="113">
        <v>20.14</v>
      </c>
      <c r="H267" s="114">
        <v>0.27</v>
      </c>
      <c r="I267" s="115"/>
      <c r="J267" s="116">
        <v>1.45</v>
      </c>
      <c r="K267" s="117">
        <v>5.0999999999999996</v>
      </c>
      <c r="L267" s="117">
        <v>26.6</v>
      </c>
      <c r="M267" s="118">
        <v>13.9</v>
      </c>
      <c r="N267" s="119">
        <v>54.400000000000013</v>
      </c>
      <c r="O267" s="120"/>
      <c r="P267" s="121"/>
      <c r="Q267" s="122"/>
      <c r="R267" s="25"/>
    </row>
    <row r="268" spans="1:18">
      <c r="B268" s="109"/>
      <c r="C268" s="110"/>
      <c r="D268" s="111" t="s">
        <v>105</v>
      </c>
      <c r="E268" s="112" t="s">
        <v>19</v>
      </c>
      <c r="F268" s="113">
        <v>20.16</v>
      </c>
      <c r="G268" s="113">
        <v>20.190000000000001</v>
      </c>
      <c r="H268" s="114">
        <v>0.03</v>
      </c>
      <c r="I268" s="115"/>
      <c r="J268" s="116">
        <v>1.48</v>
      </c>
      <c r="K268" s="117">
        <v>4.5</v>
      </c>
      <c r="L268" s="117">
        <v>30</v>
      </c>
      <c r="M268" s="118">
        <v>14.6</v>
      </c>
      <c r="N268" s="119">
        <v>50.9</v>
      </c>
      <c r="O268" s="120"/>
      <c r="P268" s="121"/>
      <c r="Q268" s="122"/>
      <c r="R268" s="25"/>
    </row>
    <row r="269" spans="1:18" s="25" customFormat="1" ht="15.75" thickBot="1">
      <c r="A269" s="375"/>
      <c r="B269" s="123"/>
      <c r="C269" s="124"/>
      <c r="D269" s="125" t="s">
        <v>105</v>
      </c>
      <c r="E269" s="126" t="s">
        <v>19</v>
      </c>
      <c r="F269" s="127">
        <v>34.39</v>
      </c>
      <c r="G269" s="127">
        <v>34.71</v>
      </c>
      <c r="H269" s="128">
        <v>0.32</v>
      </c>
      <c r="I269" s="129"/>
      <c r="J269" s="130">
        <v>1.77</v>
      </c>
      <c r="K269" s="131">
        <v>5.4</v>
      </c>
      <c r="L269" s="131">
        <v>55.2</v>
      </c>
      <c r="M269" s="132">
        <v>7.5</v>
      </c>
      <c r="N269" s="133">
        <v>31.899999999999991</v>
      </c>
      <c r="O269" s="134"/>
      <c r="P269" s="135"/>
      <c r="Q269" s="136"/>
    </row>
    <row r="270" spans="1:18" s="25" customFormat="1">
      <c r="A270" s="375"/>
      <c r="B270" s="52" t="s">
        <v>61</v>
      </c>
      <c r="C270" s="137"/>
      <c r="D270" s="138" t="s">
        <v>105</v>
      </c>
      <c r="E270" s="139" t="s">
        <v>45</v>
      </c>
      <c r="F270" s="140">
        <v>42.31</v>
      </c>
      <c r="G270" s="140">
        <v>42.49</v>
      </c>
      <c r="H270" s="141">
        <v>0.18</v>
      </c>
      <c r="I270" s="142"/>
      <c r="J270" s="143">
        <v>1.54</v>
      </c>
      <c r="K270" s="144">
        <v>4.0999999999999996</v>
      </c>
      <c r="L270" s="144">
        <v>26.3</v>
      </c>
      <c r="M270" s="145">
        <v>21.2</v>
      </c>
      <c r="N270" s="146">
        <v>48.400000000000006</v>
      </c>
      <c r="O270" s="147"/>
      <c r="P270" s="148"/>
      <c r="Q270" s="108"/>
    </row>
    <row r="271" spans="1:18">
      <c r="B271" s="56"/>
      <c r="C271" s="110"/>
      <c r="D271" s="111" t="s">
        <v>105</v>
      </c>
      <c r="E271" s="112" t="s">
        <v>45</v>
      </c>
      <c r="F271" s="113">
        <v>42.51</v>
      </c>
      <c r="G271" s="113">
        <v>42.98</v>
      </c>
      <c r="H271" s="114">
        <v>0.47</v>
      </c>
      <c r="I271" s="115"/>
      <c r="J271" s="116">
        <v>1.48</v>
      </c>
      <c r="K271" s="117">
        <v>6.1</v>
      </c>
      <c r="L271" s="117">
        <v>27.2</v>
      </c>
      <c r="M271" s="118">
        <v>18.600000000000001</v>
      </c>
      <c r="N271" s="119">
        <v>48.1</v>
      </c>
      <c r="O271" s="149"/>
      <c r="P271" s="121"/>
      <c r="Q271" s="122"/>
      <c r="R271" s="25"/>
    </row>
    <row r="272" spans="1:18">
      <c r="B272" s="56"/>
      <c r="C272" s="110"/>
      <c r="D272" s="111" t="s">
        <v>105</v>
      </c>
      <c r="E272" s="112" t="s">
        <v>45</v>
      </c>
      <c r="F272" s="113">
        <v>43.02</v>
      </c>
      <c r="G272" s="113">
        <v>43.32</v>
      </c>
      <c r="H272" s="114">
        <v>0.3</v>
      </c>
      <c r="I272" s="115"/>
      <c r="J272" s="116">
        <v>1.49</v>
      </c>
      <c r="K272" s="117">
        <v>5.6</v>
      </c>
      <c r="L272" s="117">
        <v>26</v>
      </c>
      <c r="M272" s="118">
        <v>18.399999999999999</v>
      </c>
      <c r="N272" s="119">
        <v>50.000000000000007</v>
      </c>
      <c r="O272" s="120"/>
      <c r="P272" s="121"/>
      <c r="Q272" s="122"/>
      <c r="R272" s="25"/>
    </row>
    <row r="273" spans="2:18">
      <c r="B273" s="56"/>
      <c r="C273" s="110"/>
      <c r="D273" s="111" t="s">
        <v>105</v>
      </c>
      <c r="E273" s="112" t="s">
        <v>45</v>
      </c>
      <c r="F273" s="113">
        <v>43.33</v>
      </c>
      <c r="G273" s="113">
        <v>44.19</v>
      </c>
      <c r="H273" s="114">
        <v>0.86</v>
      </c>
      <c r="I273" s="115"/>
      <c r="J273" s="116">
        <v>1.46</v>
      </c>
      <c r="K273" s="117">
        <v>4.8</v>
      </c>
      <c r="L273" s="117">
        <v>22.2</v>
      </c>
      <c r="M273" s="118">
        <v>20.3</v>
      </c>
      <c r="N273" s="119">
        <v>52.7</v>
      </c>
      <c r="O273" s="120"/>
      <c r="P273" s="121" t="s">
        <v>106</v>
      </c>
      <c r="Q273" s="122"/>
      <c r="R273" s="25"/>
    </row>
    <row r="274" spans="2:18">
      <c r="B274" s="56"/>
      <c r="C274" s="110"/>
      <c r="D274" s="111" t="s">
        <v>105</v>
      </c>
      <c r="E274" s="112" t="s">
        <v>47</v>
      </c>
      <c r="F274" s="113">
        <v>45.51</v>
      </c>
      <c r="G274" s="113">
        <v>46.2</v>
      </c>
      <c r="H274" s="114">
        <v>0.69</v>
      </c>
      <c r="I274" s="115"/>
      <c r="J274" s="116">
        <v>1.44</v>
      </c>
      <c r="K274" s="117">
        <v>4.5999999999999996</v>
      </c>
      <c r="L274" s="117">
        <v>18.8</v>
      </c>
      <c r="M274" s="118">
        <v>20.9</v>
      </c>
      <c r="N274" s="119">
        <v>55.70000000000001</v>
      </c>
      <c r="O274" s="120"/>
      <c r="P274" s="121" t="s">
        <v>106</v>
      </c>
      <c r="Q274" s="122"/>
      <c r="R274" s="25"/>
    </row>
    <row r="275" spans="2:18">
      <c r="B275" s="56"/>
      <c r="C275" s="110"/>
      <c r="D275" s="111" t="s">
        <v>105</v>
      </c>
      <c r="E275" s="112" t="s">
        <v>47</v>
      </c>
      <c r="F275" s="113">
        <v>46.24</v>
      </c>
      <c r="G275" s="113">
        <v>47.05</v>
      </c>
      <c r="H275" s="114">
        <v>0.81</v>
      </c>
      <c r="I275" s="115"/>
      <c r="J275" s="116">
        <v>1.44</v>
      </c>
      <c r="K275" s="117">
        <v>4.4000000000000004</v>
      </c>
      <c r="L275" s="117">
        <v>19.899999999999999</v>
      </c>
      <c r="M275" s="118">
        <v>20.7</v>
      </c>
      <c r="N275" s="119">
        <v>54.999999999999986</v>
      </c>
      <c r="O275" s="120"/>
      <c r="P275" s="121" t="s">
        <v>106</v>
      </c>
      <c r="Q275" s="122"/>
      <c r="R275" s="25"/>
    </row>
    <row r="276" spans="2:18" ht="15.75" thickBot="1">
      <c r="B276" s="58"/>
      <c r="C276" s="124"/>
      <c r="D276" s="125" t="s">
        <v>105</v>
      </c>
      <c r="E276" s="126"/>
      <c r="F276" s="127">
        <v>68.08</v>
      </c>
      <c r="G276" s="127">
        <v>68.400000000000006</v>
      </c>
      <c r="H276" s="128">
        <v>0.32</v>
      </c>
      <c r="I276" s="129"/>
      <c r="J276" s="130">
        <v>1.6</v>
      </c>
      <c r="K276" s="131">
        <v>5.4</v>
      </c>
      <c r="L276" s="131">
        <v>39.9</v>
      </c>
      <c r="M276" s="132">
        <v>13.5</v>
      </c>
      <c r="N276" s="133">
        <v>41.199999999999996</v>
      </c>
      <c r="O276" s="134"/>
      <c r="P276" s="135" t="s">
        <v>106</v>
      </c>
      <c r="Q276" s="136"/>
      <c r="R276" s="25"/>
    </row>
    <row r="277" spans="2:18">
      <c r="B277" s="52" t="s">
        <v>63</v>
      </c>
      <c r="C277" s="137"/>
      <c r="D277" s="138" t="s">
        <v>105</v>
      </c>
      <c r="E277" s="139" t="s">
        <v>45</v>
      </c>
      <c r="F277" s="140">
        <v>21.28</v>
      </c>
      <c r="G277" s="140">
        <v>21.46</v>
      </c>
      <c r="H277" s="141">
        <v>0.18</v>
      </c>
      <c r="I277" s="142"/>
      <c r="J277" s="143">
        <v>1.48</v>
      </c>
      <c r="K277" s="144">
        <v>5.9</v>
      </c>
      <c r="L277" s="144">
        <v>23.5</v>
      </c>
      <c r="M277" s="145">
        <v>19.7</v>
      </c>
      <c r="N277" s="146">
        <v>50.899999999999991</v>
      </c>
      <c r="O277" s="147"/>
      <c r="P277" s="148" t="s">
        <v>106</v>
      </c>
      <c r="Q277" s="108"/>
      <c r="R277" s="25"/>
    </row>
    <row r="278" spans="2:18">
      <c r="B278" s="30"/>
      <c r="C278" s="110"/>
      <c r="D278" s="111" t="s">
        <v>105</v>
      </c>
      <c r="E278" s="112" t="s">
        <v>45</v>
      </c>
      <c r="F278" s="113">
        <v>21.49</v>
      </c>
      <c r="G278" s="113">
        <v>21.82</v>
      </c>
      <c r="H278" s="114">
        <v>0.33</v>
      </c>
      <c r="I278" s="115"/>
      <c r="J278" s="116">
        <v>1.47</v>
      </c>
      <c r="K278" s="117">
        <v>5.0999999999999996</v>
      </c>
      <c r="L278" s="117">
        <v>25.6</v>
      </c>
      <c r="M278" s="118">
        <v>20.6</v>
      </c>
      <c r="N278" s="119">
        <v>48.70000000000001</v>
      </c>
      <c r="O278" s="120"/>
      <c r="P278" s="121" t="s">
        <v>106</v>
      </c>
      <c r="Q278" s="122"/>
      <c r="R278" s="25"/>
    </row>
    <row r="279" spans="2:18">
      <c r="B279" s="30"/>
      <c r="C279" s="110"/>
      <c r="D279" s="111" t="s">
        <v>105</v>
      </c>
      <c r="E279" s="112" t="s">
        <v>45</v>
      </c>
      <c r="F279" s="113">
        <v>21.84</v>
      </c>
      <c r="G279" s="113">
        <v>22.98</v>
      </c>
      <c r="H279" s="114">
        <v>1.1399999999999999</v>
      </c>
      <c r="I279" s="115"/>
      <c r="J279" s="116">
        <v>1.45</v>
      </c>
      <c r="K279" s="117">
        <v>5.3</v>
      </c>
      <c r="L279" s="117">
        <v>21.6</v>
      </c>
      <c r="M279" s="118">
        <v>20</v>
      </c>
      <c r="N279" s="119">
        <v>53.099999999999994</v>
      </c>
      <c r="O279" s="120"/>
      <c r="P279" s="121" t="s">
        <v>106</v>
      </c>
      <c r="Q279" s="122"/>
      <c r="R279" s="25"/>
    </row>
    <row r="280" spans="2:18">
      <c r="B280" s="30"/>
      <c r="C280" s="110"/>
      <c r="D280" s="111" t="s">
        <v>105</v>
      </c>
      <c r="E280" s="112" t="s">
        <v>47</v>
      </c>
      <c r="F280" s="113">
        <v>23.03</v>
      </c>
      <c r="G280" s="113">
        <v>23.53</v>
      </c>
      <c r="H280" s="114">
        <v>0.5</v>
      </c>
      <c r="I280" s="115"/>
      <c r="J280" s="116">
        <v>1.41</v>
      </c>
      <c r="K280" s="117">
        <v>5.2</v>
      </c>
      <c r="L280" s="117">
        <v>17.5</v>
      </c>
      <c r="M280" s="118">
        <v>20.3</v>
      </c>
      <c r="N280" s="119">
        <v>57</v>
      </c>
      <c r="O280" s="120"/>
      <c r="P280" s="121" t="s">
        <v>106</v>
      </c>
      <c r="Q280" s="122"/>
      <c r="R280" s="25"/>
    </row>
    <row r="281" spans="2:18">
      <c r="B281" s="30"/>
      <c r="C281" s="110"/>
      <c r="D281" s="111" t="s">
        <v>105</v>
      </c>
      <c r="E281" s="112" t="s">
        <v>47</v>
      </c>
      <c r="F281" s="113">
        <v>23.96</v>
      </c>
      <c r="G281" s="113">
        <v>24.16</v>
      </c>
      <c r="H281" s="114">
        <v>0.2</v>
      </c>
      <c r="I281" s="115"/>
      <c r="J281" s="116">
        <v>1.43</v>
      </c>
      <c r="K281" s="117">
        <v>4</v>
      </c>
      <c r="L281" s="117">
        <v>28.1</v>
      </c>
      <c r="M281" s="118">
        <v>21.5</v>
      </c>
      <c r="N281" s="119">
        <v>46.400000000000006</v>
      </c>
      <c r="O281" s="120"/>
      <c r="P281" s="121" t="s">
        <v>106</v>
      </c>
      <c r="Q281" s="122"/>
      <c r="R281" s="25"/>
    </row>
    <row r="282" spans="2:18" ht="15.75" thickBot="1">
      <c r="B282" s="36"/>
      <c r="C282" s="124"/>
      <c r="D282" s="125" t="s">
        <v>105</v>
      </c>
      <c r="E282" s="126" t="s">
        <v>47</v>
      </c>
      <c r="F282" s="127">
        <v>24.18</v>
      </c>
      <c r="G282" s="127">
        <v>24.53</v>
      </c>
      <c r="H282" s="128">
        <v>0.35</v>
      </c>
      <c r="I282" s="129"/>
      <c r="J282" s="130">
        <v>1.49</v>
      </c>
      <c r="K282" s="131">
        <v>4.9000000000000004</v>
      </c>
      <c r="L282" s="131">
        <v>26.1</v>
      </c>
      <c r="M282" s="132">
        <v>26.1</v>
      </c>
      <c r="N282" s="133">
        <v>42.9</v>
      </c>
      <c r="O282" s="134"/>
      <c r="P282" s="135" t="s">
        <v>106</v>
      </c>
      <c r="Q282" s="136"/>
      <c r="R282" s="25"/>
    </row>
    <row r="283" spans="2:18">
      <c r="B283" s="56" t="s">
        <v>107</v>
      </c>
      <c r="C283" s="150"/>
      <c r="D283" s="151" t="s">
        <v>105</v>
      </c>
      <c r="E283" s="152" t="s">
        <v>45</v>
      </c>
      <c r="F283" s="153">
        <v>49.08</v>
      </c>
      <c r="G283" s="153">
        <v>49.21</v>
      </c>
      <c r="H283" s="154">
        <v>0.13</v>
      </c>
      <c r="I283" s="155"/>
      <c r="J283" s="156">
        <v>1.47</v>
      </c>
      <c r="K283" s="157">
        <v>7.2</v>
      </c>
      <c r="L283" s="157">
        <v>33.299999999999997</v>
      </c>
      <c r="M283" s="158">
        <v>28.8</v>
      </c>
      <c r="N283" s="159">
        <v>30.7</v>
      </c>
      <c r="O283" s="160"/>
      <c r="P283" s="161" t="s">
        <v>106</v>
      </c>
      <c r="Q283" s="162"/>
      <c r="R283" s="25"/>
    </row>
    <row r="284" spans="2:18">
      <c r="B284" s="30"/>
      <c r="C284" s="110"/>
      <c r="D284" s="111" t="s">
        <v>105</v>
      </c>
      <c r="E284" s="112" t="s">
        <v>45</v>
      </c>
      <c r="F284" s="113">
        <v>60.14</v>
      </c>
      <c r="G284" s="113">
        <v>60.89</v>
      </c>
      <c r="H284" s="114">
        <v>0.75</v>
      </c>
      <c r="I284" s="115"/>
      <c r="J284" s="116">
        <v>1.58</v>
      </c>
      <c r="K284" s="117">
        <v>6.2</v>
      </c>
      <c r="L284" s="117">
        <v>39.5</v>
      </c>
      <c r="M284" s="118">
        <v>27.6</v>
      </c>
      <c r="N284" s="119">
        <v>26.699999999999996</v>
      </c>
      <c r="O284" s="120"/>
      <c r="P284" s="121" t="s">
        <v>106</v>
      </c>
      <c r="Q284" s="122"/>
      <c r="R284" s="25"/>
    </row>
    <row r="285" spans="2:18">
      <c r="B285" s="30"/>
      <c r="C285" s="110"/>
      <c r="D285" s="111" t="s">
        <v>105</v>
      </c>
      <c r="E285" s="112" t="s">
        <v>47</v>
      </c>
      <c r="F285" s="113">
        <v>66.23</v>
      </c>
      <c r="G285" s="113">
        <v>66.38</v>
      </c>
      <c r="H285" s="114">
        <v>0.15</v>
      </c>
      <c r="I285" s="115"/>
      <c r="J285" s="116">
        <v>1.63</v>
      </c>
      <c r="K285" s="117">
        <v>6.9</v>
      </c>
      <c r="L285" s="117">
        <v>32.200000000000003</v>
      </c>
      <c r="M285" s="118">
        <v>21.5</v>
      </c>
      <c r="N285" s="119">
        <v>39.399999999999991</v>
      </c>
      <c r="O285" s="120"/>
      <c r="P285" s="121" t="s">
        <v>106</v>
      </c>
      <c r="Q285" s="122"/>
      <c r="R285" s="25"/>
    </row>
    <row r="286" spans="2:18">
      <c r="B286" s="30"/>
      <c r="C286" s="110"/>
      <c r="D286" s="111" t="s">
        <v>105</v>
      </c>
      <c r="E286" s="112" t="s">
        <v>19</v>
      </c>
      <c r="F286" s="113">
        <v>70.16</v>
      </c>
      <c r="G286" s="113">
        <v>70.239999999999995</v>
      </c>
      <c r="H286" s="114">
        <v>0.08</v>
      </c>
      <c r="I286" s="115"/>
      <c r="J286" s="116">
        <v>1.56</v>
      </c>
      <c r="K286" s="117">
        <v>7.8</v>
      </c>
      <c r="L286" s="117">
        <v>50.2</v>
      </c>
      <c r="M286" s="118">
        <v>22.7</v>
      </c>
      <c r="N286" s="119">
        <v>19.3</v>
      </c>
      <c r="O286" s="120"/>
      <c r="P286" s="121" t="s">
        <v>106</v>
      </c>
      <c r="Q286" s="122"/>
      <c r="R286" s="25"/>
    </row>
    <row r="287" spans="2:18">
      <c r="B287" s="30"/>
      <c r="C287" s="110"/>
      <c r="D287" s="111" t="s">
        <v>105</v>
      </c>
      <c r="E287" s="112"/>
      <c r="F287" s="113">
        <v>81.599999999999994</v>
      </c>
      <c r="G287" s="113">
        <v>81.72</v>
      </c>
      <c r="H287" s="114">
        <v>0.12</v>
      </c>
      <c r="I287" s="115"/>
      <c r="J287" s="116">
        <v>1.75</v>
      </c>
      <c r="K287" s="117">
        <v>4.7</v>
      </c>
      <c r="L287" s="117">
        <v>46.8</v>
      </c>
      <c r="M287" s="118">
        <v>15</v>
      </c>
      <c r="N287" s="119">
        <v>33.5</v>
      </c>
      <c r="O287" s="120"/>
      <c r="P287" s="121" t="s">
        <v>106</v>
      </c>
      <c r="Q287" s="122"/>
      <c r="R287" s="25"/>
    </row>
    <row r="288" spans="2:18">
      <c r="B288" s="30"/>
      <c r="C288" s="110"/>
      <c r="D288" s="111" t="s">
        <v>105</v>
      </c>
      <c r="E288" s="112"/>
      <c r="F288" s="113">
        <v>92.44</v>
      </c>
      <c r="G288" s="113">
        <v>93.04</v>
      </c>
      <c r="H288" s="114">
        <v>0.6</v>
      </c>
      <c r="I288" s="115"/>
      <c r="J288" s="116">
        <v>1.55</v>
      </c>
      <c r="K288" s="117">
        <v>4.9000000000000004</v>
      </c>
      <c r="L288" s="117">
        <v>27</v>
      </c>
      <c r="M288" s="118">
        <v>19.600000000000001</v>
      </c>
      <c r="N288" s="119">
        <v>48.499999999999993</v>
      </c>
      <c r="O288" s="120"/>
      <c r="P288" s="121" t="s">
        <v>106</v>
      </c>
      <c r="Q288" s="122"/>
      <c r="R288" s="25"/>
    </row>
    <row r="289" spans="2:18" ht="15.75" thickBot="1">
      <c r="B289" s="30"/>
      <c r="C289" s="163"/>
      <c r="D289" s="164" t="s">
        <v>105</v>
      </c>
      <c r="E289" s="165"/>
      <c r="F289" s="166">
        <v>122.85</v>
      </c>
      <c r="G289" s="166">
        <v>122.96</v>
      </c>
      <c r="H289" s="167">
        <v>0.11</v>
      </c>
      <c r="I289" s="168"/>
      <c r="J289" s="169">
        <v>1.7</v>
      </c>
      <c r="K289" s="170">
        <v>5.2</v>
      </c>
      <c r="L289" s="170">
        <v>37.200000000000003</v>
      </c>
      <c r="M289" s="171">
        <v>16.100000000000001</v>
      </c>
      <c r="N289" s="172">
        <v>41.499999999999993</v>
      </c>
      <c r="O289" s="173"/>
      <c r="P289" s="174" t="s">
        <v>106</v>
      </c>
      <c r="Q289" s="175"/>
      <c r="R289" s="25"/>
    </row>
    <row r="290" spans="2:18">
      <c r="B290" s="52" t="s">
        <v>68</v>
      </c>
      <c r="C290" s="137"/>
      <c r="D290" s="138" t="s">
        <v>105</v>
      </c>
      <c r="E290" s="139" t="s">
        <v>45</v>
      </c>
      <c r="F290" s="140">
        <v>13.3</v>
      </c>
      <c r="G290" s="140">
        <v>13.74</v>
      </c>
      <c r="H290" s="141">
        <v>0.44</v>
      </c>
      <c r="I290" s="142"/>
      <c r="J290" s="143">
        <v>1.54</v>
      </c>
      <c r="K290" s="144">
        <v>8</v>
      </c>
      <c r="L290" s="144">
        <v>24.4</v>
      </c>
      <c r="M290" s="145">
        <v>18.7</v>
      </c>
      <c r="N290" s="146">
        <v>48.899999999999991</v>
      </c>
      <c r="O290" s="147"/>
      <c r="P290" s="148" t="s">
        <v>106</v>
      </c>
      <c r="Q290" s="108"/>
      <c r="R290" s="25"/>
    </row>
    <row r="291" spans="2:18">
      <c r="B291" s="30"/>
      <c r="C291" s="110"/>
      <c r="D291" s="111" t="s">
        <v>105</v>
      </c>
      <c r="E291" s="112" t="s">
        <v>45</v>
      </c>
      <c r="F291" s="113">
        <v>13.77</v>
      </c>
      <c r="G291" s="113">
        <v>14.59</v>
      </c>
      <c r="H291" s="114">
        <v>0.82</v>
      </c>
      <c r="I291" s="115"/>
      <c r="J291" s="116">
        <v>1.53</v>
      </c>
      <c r="K291" s="117">
        <v>8.3000000000000007</v>
      </c>
      <c r="L291" s="117">
        <v>23.8</v>
      </c>
      <c r="M291" s="118">
        <v>21.2</v>
      </c>
      <c r="N291" s="119">
        <v>46.7</v>
      </c>
      <c r="O291" s="120"/>
      <c r="P291" s="121" t="s">
        <v>106</v>
      </c>
      <c r="Q291" s="122"/>
      <c r="R291" s="25"/>
    </row>
    <row r="292" spans="2:18">
      <c r="B292" s="30"/>
      <c r="C292" s="110"/>
      <c r="D292" s="111" t="s">
        <v>105</v>
      </c>
      <c r="E292" s="112" t="s">
        <v>45</v>
      </c>
      <c r="F292" s="113">
        <v>14.64</v>
      </c>
      <c r="G292" s="113">
        <v>15.04</v>
      </c>
      <c r="H292" s="114">
        <v>0.4</v>
      </c>
      <c r="I292" s="115"/>
      <c r="J292" s="116">
        <v>1.5</v>
      </c>
      <c r="K292" s="117">
        <v>7.1</v>
      </c>
      <c r="L292" s="117">
        <v>19.2</v>
      </c>
      <c r="M292" s="118">
        <v>18.7</v>
      </c>
      <c r="N292" s="119">
        <v>55</v>
      </c>
      <c r="O292" s="120"/>
      <c r="P292" s="121" t="s">
        <v>106</v>
      </c>
      <c r="Q292" s="122"/>
      <c r="R292" s="25"/>
    </row>
    <row r="293" spans="2:18">
      <c r="B293" s="30"/>
      <c r="C293" s="110"/>
      <c r="D293" s="111" t="s">
        <v>105</v>
      </c>
      <c r="E293" s="112" t="s">
        <v>47</v>
      </c>
      <c r="F293" s="113">
        <v>17.23</v>
      </c>
      <c r="G293" s="113">
        <v>18.21</v>
      </c>
      <c r="H293" s="114">
        <v>0.98</v>
      </c>
      <c r="I293" s="115"/>
      <c r="J293" s="116">
        <v>1.47</v>
      </c>
      <c r="K293" s="117">
        <v>7.7</v>
      </c>
      <c r="L293" s="117">
        <v>15.2</v>
      </c>
      <c r="M293" s="118">
        <v>26.2</v>
      </c>
      <c r="N293" s="119">
        <v>50.899999999999991</v>
      </c>
      <c r="O293" s="120"/>
      <c r="P293" s="121" t="s">
        <v>106</v>
      </c>
      <c r="Q293" s="122"/>
      <c r="R293" s="25"/>
    </row>
    <row r="294" spans="2:18">
      <c r="B294" s="30"/>
      <c r="C294" s="110"/>
      <c r="D294" s="111" t="s">
        <v>105</v>
      </c>
      <c r="E294" s="112" t="s">
        <v>19</v>
      </c>
      <c r="F294" s="113">
        <v>19.32</v>
      </c>
      <c r="G294" s="113">
        <v>20.49</v>
      </c>
      <c r="H294" s="114">
        <v>1.17</v>
      </c>
      <c r="I294" s="115"/>
      <c r="J294" s="116">
        <v>1.47</v>
      </c>
      <c r="K294" s="117">
        <v>6.9</v>
      </c>
      <c r="L294" s="117">
        <v>19.3</v>
      </c>
      <c r="M294" s="118">
        <v>25.1</v>
      </c>
      <c r="N294" s="119">
        <v>48.699999999999996</v>
      </c>
      <c r="O294" s="120"/>
      <c r="P294" s="121" t="s">
        <v>106</v>
      </c>
      <c r="Q294" s="122"/>
      <c r="R294" s="25"/>
    </row>
    <row r="295" spans="2:18">
      <c r="B295" s="30"/>
      <c r="C295" s="110"/>
      <c r="D295" s="111" t="s">
        <v>105</v>
      </c>
      <c r="E295" s="112"/>
      <c r="F295" s="113">
        <v>71.84</v>
      </c>
      <c r="G295" s="113">
        <v>72.17</v>
      </c>
      <c r="H295" s="114">
        <v>0.33</v>
      </c>
      <c r="I295" s="115"/>
      <c r="J295" s="116">
        <v>1.89</v>
      </c>
      <c r="K295" s="117">
        <v>9.6</v>
      </c>
      <c r="L295" s="117">
        <v>51</v>
      </c>
      <c r="M295" s="118">
        <v>13.4</v>
      </c>
      <c r="N295" s="119">
        <v>26.000000000000007</v>
      </c>
      <c r="O295" s="120"/>
      <c r="P295" s="121" t="s">
        <v>106</v>
      </c>
      <c r="Q295" s="122"/>
      <c r="R295" s="25"/>
    </row>
    <row r="296" spans="2:18">
      <c r="B296" s="30"/>
      <c r="C296" s="176"/>
      <c r="D296" s="111" t="s">
        <v>105</v>
      </c>
      <c r="E296" s="112"/>
      <c r="F296" s="113">
        <v>88.76</v>
      </c>
      <c r="G296" s="113">
        <v>89</v>
      </c>
      <c r="H296" s="114">
        <v>0.24</v>
      </c>
      <c r="I296" s="115"/>
      <c r="J296" s="116">
        <v>1.57</v>
      </c>
      <c r="K296" s="117">
        <v>7</v>
      </c>
      <c r="L296" s="117">
        <v>31.5</v>
      </c>
      <c r="M296" s="118">
        <v>21.8</v>
      </c>
      <c r="N296" s="119">
        <v>39.700000000000003</v>
      </c>
      <c r="O296" s="120"/>
      <c r="P296" s="121" t="s">
        <v>106</v>
      </c>
      <c r="Q296" s="122"/>
      <c r="R296" s="25"/>
    </row>
    <row r="297" spans="2:18">
      <c r="B297" s="30"/>
      <c r="C297" s="176"/>
      <c r="D297" s="111" t="s">
        <v>105</v>
      </c>
      <c r="E297" s="177"/>
      <c r="F297" s="113">
        <v>106.24</v>
      </c>
      <c r="G297" s="113">
        <v>106.4</v>
      </c>
      <c r="H297" s="114">
        <v>0.16</v>
      </c>
      <c r="I297" s="115"/>
      <c r="J297" s="116">
        <v>1.52</v>
      </c>
      <c r="K297" s="117">
        <v>5.8</v>
      </c>
      <c r="L297" s="117">
        <v>33.700000000000003</v>
      </c>
      <c r="M297" s="118">
        <v>25.4</v>
      </c>
      <c r="N297" s="119">
        <v>35.1</v>
      </c>
      <c r="O297" s="120"/>
      <c r="P297" s="121" t="s">
        <v>106</v>
      </c>
      <c r="Q297" s="122"/>
      <c r="R297" s="25"/>
    </row>
    <row r="298" spans="2:18">
      <c r="B298" s="30"/>
      <c r="C298" s="176"/>
      <c r="D298" s="111" t="s">
        <v>105</v>
      </c>
      <c r="E298" s="112"/>
      <c r="F298" s="113">
        <v>133.38999999999999</v>
      </c>
      <c r="G298" s="113">
        <v>133.54</v>
      </c>
      <c r="H298" s="114">
        <v>0.15</v>
      </c>
      <c r="I298" s="115"/>
      <c r="J298" s="116">
        <v>1.8</v>
      </c>
      <c r="K298" s="117">
        <v>7.7</v>
      </c>
      <c r="L298" s="117">
        <v>55.7</v>
      </c>
      <c r="M298" s="118">
        <v>10.5</v>
      </c>
      <c r="N298" s="119">
        <v>26.099999999999994</v>
      </c>
      <c r="O298" s="120"/>
      <c r="P298" s="121" t="s">
        <v>106</v>
      </c>
      <c r="Q298" s="122"/>
      <c r="R298" s="25"/>
    </row>
    <row r="299" spans="2:18" ht="15.75" thickBot="1">
      <c r="B299" s="36"/>
      <c r="C299" s="178"/>
      <c r="D299" s="125" t="s">
        <v>105</v>
      </c>
      <c r="E299" s="179"/>
      <c r="F299" s="127">
        <v>146.88999999999999</v>
      </c>
      <c r="G299" s="127">
        <v>147.38</v>
      </c>
      <c r="H299" s="128">
        <v>0.49</v>
      </c>
      <c r="I299" s="129"/>
      <c r="J299" s="130">
        <v>1.68</v>
      </c>
      <c r="K299" s="131">
        <v>6.5</v>
      </c>
      <c r="L299" s="131">
        <v>36.1</v>
      </c>
      <c r="M299" s="132">
        <v>3.4</v>
      </c>
      <c r="N299" s="133">
        <v>54</v>
      </c>
      <c r="O299" s="134"/>
      <c r="P299" s="135" t="s">
        <v>106</v>
      </c>
      <c r="Q299" s="136"/>
      <c r="R299" s="25"/>
    </row>
    <row r="300" spans="2:18">
      <c r="B300" s="56" t="s">
        <v>69</v>
      </c>
      <c r="C300" s="180"/>
      <c r="D300" s="151" t="s">
        <v>105</v>
      </c>
      <c r="E300" s="152" t="s">
        <v>45</v>
      </c>
      <c r="F300" s="153">
        <v>15.73</v>
      </c>
      <c r="G300" s="153">
        <v>16.73</v>
      </c>
      <c r="H300" s="154">
        <v>1</v>
      </c>
      <c r="I300" s="155"/>
      <c r="J300" s="156">
        <v>1.57</v>
      </c>
      <c r="K300" s="157">
        <v>7.1</v>
      </c>
      <c r="L300" s="157">
        <v>30.6</v>
      </c>
      <c r="M300" s="158">
        <v>24.9</v>
      </c>
      <c r="N300" s="159">
        <v>37.400000000000006</v>
      </c>
      <c r="O300" s="160"/>
      <c r="P300" s="161" t="s">
        <v>106</v>
      </c>
      <c r="Q300" s="162"/>
      <c r="R300" s="25"/>
    </row>
    <row r="301" spans="2:18">
      <c r="B301" s="30"/>
      <c r="C301" s="176"/>
      <c r="D301" s="111" t="s">
        <v>105</v>
      </c>
      <c r="E301" s="112" t="s">
        <v>45</v>
      </c>
      <c r="F301" s="113">
        <v>16.739999999999998</v>
      </c>
      <c r="G301" s="113">
        <v>16.940000000000001</v>
      </c>
      <c r="H301" s="114">
        <v>0.2</v>
      </c>
      <c r="I301" s="115"/>
      <c r="J301" s="116">
        <v>1.57</v>
      </c>
      <c r="K301" s="117">
        <v>6.5</v>
      </c>
      <c r="L301" s="117">
        <v>35.200000000000003</v>
      </c>
      <c r="M301" s="118">
        <v>28.3</v>
      </c>
      <c r="N301" s="119">
        <v>29.999999999999996</v>
      </c>
      <c r="O301" s="120"/>
      <c r="P301" s="121" t="s">
        <v>106</v>
      </c>
      <c r="Q301" s="122"/>
      <c r="R301" s="25"/>
    </row>
    <row r="302" spans="2:18">
      <c r="B302" s="30"/>
      <c r="C302" s="176"/>
      <c r="D302" s="111" t="s">
        <v>105</v>
      </c>
      <c r="E302" s="112" t="s">
        <v>47</v>
      </c>
      <c r="F302" s="113">
        <v>22.6</v>
      </c>
      <c r="G302" s="113">
        <v>22.8</v>
      </c>
      <c r="H302" s="114">
        <v>0.2</v>
      </c>
      <c r="I302" s="115"/>
      <c r="J302" s="116">
        <v>1.58</v>
      </c>
      <c r="K302" s="117">
        <v>6.9</v>
      </c>
      <c r="L302" s="117">
        <v>32</v>
      </c>
      <c r="M302" s="118">
        <v>26.4</v>
      </c>
      <c r="N302" s="119">
        <v>34.699999999999996</v>
      </c>
      <c r="O302" s="120"/>
      <c r="P302" s="121" t="s">
        <v>106</v>
      </c>
      <c r="Q302" s="122"/>
      <c r="R302" s="25"/>
    </row>
    <row r="303" spans="2:18">
      <c r="B303" s="30"/>
      <c r="C303" s="176"/>
      <c r="D303" s="111" t="s">
        <v>105</v>
      </c>
      <c r="E303" s="112"/>
      <c r="F303" s="113">
        <v>26.68</v>
      </c>
      <c r="G303" s="113">
        <v>26.75</v>
      </c>
      <c r="H303" s="114">
        <v>7.0000000000000007E-2</v>
      </c>
      <c r="I303" s="115"/>
      <c r="J303" s="116">
        <v>1.62</v>
      </c>
      <c r="K303" s="117">
        <v>6.1</v>
      </c>
      <c r="L303" s="117">
        <v>37.6</v>
      </c>
      <c r="M303" s="118">
        <v>18.899999999999999</v>
      </c>
      <c r="N303" s="119">
        <v>37.400000000000006</v>
      </c>
      <c r="O303" s="120"/>
      <c r="P303" s="121" t="s">
        <v>106</v>
      </c>
      <c r="Q303" s="122"/>
      <c r="R303" s="25"/>
    </row>
    <row r="304" spans="2:18" ht="15.75" thickBot="1">
      <c r="B304" s="30"/>
      <c r="C304" s="181"/>
      <c r="D304" s="164" t="s">
        <v>105</v>
      </c>
      <c r="E304" s="165"/>
      <c r="F304" s="166">
        <v>37.06</v>
      </c>
      <c r="G304" s="166">
        <v>37.18</v>
      </c>
      <c r="H304" s="167">
        <v>0.12</v>
      </c>
      <c r="I304" s="168"/>
      <c r="J304" s="169">
        <v>1.47</v>
      </c>
      <c r="K304" s="170">
        <v>5.9</v>
      </c>
      <c r="L304" s="170">
        <v>20.2</v>
      </c>
      <c r="M304" s="171">
        <v>27.5</v>
      </c>
      <c r="N304" s="172">
        <v>46.399999999999991</v>
      </c>
      <c r="O304" s="173"/>
      <c r="P304" s="174" t="s">
        <v>106</v>
      </c>
      <c r="Q304" s="175"/>
      <c r="R304" s="25"/>
    </row>
    <row r="305" spans="2:18">
      <c r="B305" s="52" t="s">
        <v>70</v>
      </c>
      <c r="C305" s="182" t="s">
        <v>108</v>
      </c>
      <c r="D305" s="138" t="s">
        <v>109</v>
      </c>
      <c r="E305" s="139"/>
      <c r="F305" s="183"/>
      <c r="G305" s="183"/>
      <c r="H305" s="184"/>
      <c r="I305" s="185">
        <v>0.54</v>
      </c>
      <c r="J305" s="143">
        <v>2.61</v>
      </c>
      <c r="K305" s="144"/>
      <c r="L305" s="144">
        <v>93.1</v>
      </c>
      <c r="M305" s="145"/>
      <c r="N305" s="146" t="s">
        <v>106</v>
      </c>
      <c r="O305" s="147"/>
      <c r="P305" s="148" t="s">
        <v>106</v>
      </c>
      <c r="Q305" s="108"/>
      <c r="R305" s="25"/>
    </row>
    <row r="306" spans="2:18">
      <c r="B306" s="30"/>
      <c r="C306" s="186" t="s">
        <v>110</v>
      </c>
      <c r="D306" s="111" t="s">
        <v>105</v>
      </c>
      <c r="E306" s="112" t="s">
        <v>45</v>
      </c>
      <c r="F306" s="187"/>
      <c r="G306" s="187"/>
      <c r="H306" s="188"/>
      <c r="I306" s="189">
        <v>1.804</v>
      </c>
      <c r="J306" s="116">
        <v>1.76</v>
      </c>
      <c r="K306" s="117">
        <v>3.2</v>
      </c>
      <c r="L306" s="117">
        <v>40.4</v>
      </c>
      <c r="M306" s="118">
        <v>10.1</v>
      </c>
      <c r="N306" s="119">
        <v>46.3</v>
      </c>
      <c r="O306" s="120"/>
      <c r="P306" s="121" t="s">
        <v>106</v>
      </c>
      <c r="Q306" s="122"/>
      <c r="R306" s="25"/>
    </row>
    <row r="307" spans="2:18">
      <c r="B307" s="30"/>
      <c r="C307" s="186" t="s">
        <v>111</v>
      </c>
      <c r="D307" s="111" t="s">
        <v>105</v>
      </c>
      <c r="E307" s="112" t="s">
        <v>45</v>
      </c>
      <c r="F307" s="187"/>
      <c r="G307" s="187"/>
      <c r="H307" s="188"/>
      <c r="I307" s="189">
        <v>1.5920000000000001</v>
      </c>
      <c r="J307" s="116">
        <v>1.57</v>
      </c>
      <c r="K307" s="117">
        <v>3.3</v>
      </c>
      <c r="L307" s="117">
        <v>23.7</v>
      </c>
      <c r="M307" s="118">
        <v>11.6</v>
      </c>
      <c r="N307" s="119">
        <v>61.4</v>
      </c>
      <c r="O307" s="120"/>
      <c r="P307" s="121" t="s">
        <v>106</v>
      </c>
      <c r="Q307" s="122"/>
      <c r="R307" s="25"/>
    </row>
    <row r="308" spans="2:18">
      <c r="B308" s="30"/>
      <c r="C308" s="186" t="s">
        <v>112</v>
      </c>
      <c r="D308" s="111" t="s">
        <v>105</v>
      </c>
      <c r="E308" s="112" t="s">
        <v>47</v>
      </c>
      <c r="F308" s="187"/>
      <c r="G308" s="187"/>
      <c r="H308" s="188"/>
      <c r="I308" s="189">
        <v>1.6479999999999999</v>
      </c>
      <c r="J308" s="116">
        <v>1.66</v>
      </c>
      <c r="K308" s="117">
        <v>3.8</v>
      </c>
      <c r="L308" s="117">
        <v>31.7</v>
      </c>
      <c r="M308" s="118">
        <v>9.6</v>
      </c>
      <c r="N308" s="119">
        <v>54.9</v>
      </c>
      <c r="O308" s="120"/>
      <c r="P308" s="121" t="s">
        <v>106</v>
      </c>
      <c r="Q308" s="122"/>
      <c r="R308" s="25"/>
    </row>
    <row r="309" spans="2:18">
      <c r="B309" s="30"/>
      <c r="C309" s="186" t="s">
        <v>113</v>
      </c>
      <c r="D309" s="111" t="s">
        <v>109</v>
      </c>
      <c r="E309" s="112"/>
      <c r="F309" s="187"/>
      <c r="G309" s="187"/>
      <c r="H309" s="188"/>
      <c r="I309" s="189">
        <v>0.43</v>
      </c>
      <c r="J309" s="116">
        <v>2.58</v>
      </c>
      <c r="K309" s="117"/>
      <c r="L309" s="117">
        <v>91.8</v>
      </c>
      <c r="M309" s="118"/>
      <c r="N309" s="119" t="s">
        <v>106</v>
      </c>
      <c r="O309" s="120"/>
      <c r="P309" s="121" t="s">
        <v>106</v>
      </c>
      <c r="Q309" s="122"/>
      <c r="R309" s="25"/>
    </row>
    <row r="310" spans="2:18" ht="15.75" thickBot="1">
      <c r="B310" s="36"/>
      <c r="C310" s="190" t="s">
        <v>72</v>
      </c>
      <c r="D310" s="125" t="s">
        <v>105</v>
      </c>
      <c r="E310" s="126" t="s">
        <v>19</v>
      </c>
      <c r="F310" s="191"/>
      <c r="G310" s="191"/>
      <c r="H310" s="192"/>
      <c r="I310" s="193">
        <v>2.2639999999999998</v>
      </c>
      <c r="J310" s="130">
        <v>1.55</v>
      </c>
      <c r="K310" s="131">
        <v>2.7</v>
      </c>
      <c r="L310" s="131">
        <v>22.5</v>
      </c>
      <c r="M310" s="132">
        <v>13.7</v>
      </c>
      <c r="N310" s="133">
        <v>61.099999999999994</v>
      </c>
      <c r="O310" s="134"/>
      <c r="P310" s="135" t="s">
        <v>106</v>
      </c>
      <c r="Q310" s="136"/>
      <c r="R310" s="25"/>
    </row>
    <row r="311" spans="2:18">
      <c r="B311" s="56" t="s">
        <v>73</v>
      </c>
      <c r="C311" s="194" t="s">
        <v>114</v>
      </c>
      <c r="D311" s="151" t="s">
        <v>109</v>
      </c>
      <c r="E311" s="152"/>
      <c r="F311" s="195"/>
      <c r="G311" s="195"/>
      <c r="H311" s="196"/>
      <c r="I311" s="197">
        <v>0.47599999999999998</v>
      </c>
      <c r="J311" s="156">
        <v>2.09</v>
      </c>
      <c r="K311" s="157"/>
      <c r="L311" s="157">
        <v>66.599999999999994</v>
      </c>
      <c r="M311" s="158"/>
      <c r="N311" s="159" t="s">
        <v>106</v>
      </c>
      <c r="O311" s="160"/>
      <c r="P311" s="161" t="s">
        <v>106</v>
      </c>
      <c r="Q311" s="162"/>
      <c r="R311" s="25"/>
    </row>
    <row r="312" spans="2:18">
      <c r="B312" s="30"/>
      <c r="C312" s="186" t="s">
        <v>115</v>
      </c>
      <c r="D312" s="111" t="s">
        <v>105</v>
      </c>
      <c r="E312" s="112" t="s">
        <v>45</v>
      </c>
      <c r="F312" s="187"/>
      <c r="G312" s="187"/>
      <c r="H312" s="188"/>
      <c r="I312" s="189">
        <v>1.51</v>
      </c>
      <c r="J312" s="116">
        <v>1.66</v>
      </c>
      <c r="K312" s="117">
        <v>4.7</v>
      </c>
      <c r="L312" s="117">
        <v>31.1</v>
      </c>
      <c r="M312" s="118">
        <v>19.7</v>
      </c>
      <c r="N312" s="119">
        <v>44.499999999999986</v>
      </c>
      <c r="O312" s="120"/>
      <c r="P312" s="121" t="s">
        <v>106</v>
      </c>
      <c r="Q312" s="122"/>
      <c r="R312" s="25"/>
    </row>
    <row r="313" spans="2:18">
      <c r="B313" s="30"/>
      <c r="C313" s="186" t="s">
        <v>116</v>
      </c>
      <c r="D313" s="111" t="s">
        <v>105</v>
      </c>
      <c r="E313" s="112" t="s">
        <v>45</v>
      </c>
      <c r="F313" s="187"/>
      <c r="G313" s="187"/>
      <c r="H313" s="188"/>
      <c r="I313" s="189">
        <v>1.042</v>
      </c>
      <c r="J313" s="116">
        <v>1.54</v>
      </c>
      <c r="K313" s="117">
        <v>4.0999999999999996</v>
      </c>
      <c r="L313" s="117">
        <v>19.3</v>
      </c>
      <c r="M313" s="118">
        <v>23.1</v>
      </c>
      <c r="N313" s="119">
        <v>53.500000000000007</v>
      </c>
      <c r="O313" s="120"/>
      <c r="P313" s="121" t="s">
        <v>106</v>
      </c>
      <c r="Q313" s="122"/>
      <c r="R313" s="25"/>
    </row>
    <row r="314" spans="2:18">
      <c r="B314" s="30"/>
      <c r="C314" s="186" t="s">
        <v>117</v>
      </c>
      <c r="D314" s="111" t="s">
        <v>109</v>
      </c>
      <c r="E314" s="112"/>
      <c r="F314" s="187"/>
      <c r="G314" s="187"/>
      <c r="H314" s="188"/>
      <c r="I314" s="189">
        <v>0.93</v>
      </c>
      <c r="J314" s="116">
        <v>2.33</v>
      </c>
      <c r="K314" s="117"/>
      <c r="L314" s="117">
        <v>80.7</v>
      </c>
      <c r="M314" s="118"/>
      <c r="N314" s="119" t="s">
        <v>106</v>
      </c>
      <c r="O314" s="120"/>
      <c r="P314" s="121" t="s">
        <v>106</v>
      </c>
      <c r="Q314" s="122"/>
      <c r="R314" s="25"/>
    </row>
    <row r="315" spans="2:18">
      <c r="B315" s="30"/>
      <c r="C315" s="186" t="s">
        <v>118</v>
      </c>
      <c r="D315" s="111" t="s">
        <v>105</v>
      </c>
      <c r="E315" s="112" t="s">
        <v>47</v>
      </c>
      <c r="F315" s="187"/>
      <c r="G315" s="187"/>
      <c r="H315" s="188"/>
      <c r="I315" s="189">
        <v>1.4239999999999999</v>
      </c>
      <c r="J315" s="116">
        <v>1.49</v>
      </c>
      <c r="K315" s="117">
        <v>3.9</v>
      </c>
      <c r="L315" s="117">
        <v>14.8</v>
      </c>
      <c r="M315" s="118">
        <v>23.1</v>
      </c>
      <c r="N315" s="119">
        <v>58.199999999999996</v>
      </c>
      <c r="O315" s="120"/>
      <c r="P315" s="121" t="s">
        <v>106</v>
      </c>
      <c r="Q315" s="122"/>
      <c r="R315" s="25"/>
    </row>
    <row r="316" spans="2:18">
      <c r="B316" s="30"/>
      <c r="C316" s="186" t="s">
        <v>119</v>
      </c>
      <c r="D316" s="111" t="s">
        <v>105</v>
      </c>
      <c r="E316" s="112" t="s">
        <v>47</v>
      </c>
      <c r="F316" s="187"/>
      <c r="G316" s="187"/>
      <c r="H316" s="188"/>
      <c r="I316" s="198">
        <v>1.41</v>
      </c>
      <c r="J316" s="116">
        <v>1.46</v>
      </c>
      <c r="K316" s="117">
        <v>4.2</v>
      </c>
      <c r="L316" s="117">
        <v>13.3</v>
      </c>
      <c r="M316" s="118">
        <v>26</v>
      </c>
      <c r="N316" s="119">
        <v>56.5</v>
      </c>
      <c r="O316" s="120"/>
      <c r="P316" s="121" t="s">
        <v>106</v>
      </c>
      <c r="Q316" s="122"/>
      <c r="R316" s="25"/>
    </row>
    <row r="317" spans="2:18">
      <c r="B317" s="30"/>
      <c r="C317" s="186" t="s">
        <v>120</v>
      </c>
      <c r="D317" s="111" t="s">
        <v>109</v>
      </c>
      <c r="E317" s="112"/>
      <c r="F317" s="187"/>
      <c r="G317" s="187"/>
      <c r="H317" s="188"/>
      <c r="I317" s="189">
        <v>0.4</v>
      </c>
      <c r="J317" s="116">
        <v>2.6</v>
      </c>
      <c r="K317" s="117"/>
      <c r="L317" s="117">
        <v>91.6</v>
      </c>
      <c r="M317" s="118"/>
      <c r="N317" s="119" t="s">
        <v>106</v>
      </c>
      <c r="O317" s="120"/>
      <c r="P317" s="121" t="s">
        <v>106</v>
      </c>
      <c r="Q317" s="122"/>
      <c r="R317" s="25"/>
    </row>
    <row r="318" spans="2:18">
      <c r="B318" s="30"/>
      <c r="C318" s="186" t="s">
        <v>121</v>
      </c>
      <c r="D318" s="111" t="s">
        <v>105</v>
      </c>
      <c r="E318" s="112" t="s">
        <v>19</v>
      </c>
      <c r="F318" s="187"/>
      <c r="G318" s="187"/>
      <c r="H318" s="188"/>
      <c r="I318" s="189">
        <v>1.79</v>
      </c>
      <c r="J318" s="116">
        <v>1.47</v>
      </c>
      <c r="K318" s="117">
        <v>4</v>
      </c>
      <c r="L318" s="117">
        <v>13.9</v>
      </c>
      <c r="M318" s="118">
        <v>28.2</v>
      </c>
      <c r="N318" s="119">
        <v>53.899999999999991</v>
      </c>
      <c r="O318" s="120"/>
      <c r="P318" s="121" t="s">
        <v>106</v>
      </c>
      <c r="Q318" s="122"/>
      <c r="R318" s="25"/>
    </row>
    <row r="319" spans="2:18">
      <c r="B319" s="30"/>
      <c r="C319" s="186" t="s">
        <v>122</v>
      </c>
      <c r="D319" s="111" t="s">
        <v>109</v>
      </c>
      <c r="E319" s="112" t="s">
        <v>19</v>
      </c>
      <c r="F319" s="187"/>
      <c r="G319" s="187"/>
      <c r="H319" s="188"/>
      <c r="I319" s="189">
        <v>7.1999999999999995E-2</v>
      </c>
      <c r="J319" s="116">
        <v>2.35</v>
      </c>
      <c r="K319" s="117"/>
      <c r="L319" s="117">
        <v>72.2</v>
      </c>
      <c r="M319" s="118"/>
      <c r="N319" s="119" t="s">
        <v>106</v>
      </c>
      <c r="O319" s="120"/>
      <c r="P319" s="121" t="s">
        <v>106</v>
      </c>
      <c r="Q319" s="122"/>
      <c r="R319" s="25"/>
    </row>
    <row r="320" spans="2:18" ht="15.75" thickBot="1">
      <c r="B320" s="30"/>
      <c r="C320" s="199" t="s">
        <v>123</v>
      </c>
      <c r="D320" s="164" t="s">
        <v>105</v>
      </c>
      <c r="E320" s="165" t="s">
        <v>19</v>
      </c>
      <c r="F320" s="200"/>
      <c r="G320" s="200"/>
      <c r="H320" s="201"/>
      <c r="I320" s="202">
        <v>1.726</v>
      </c>
      <c r="J320" s="169">
        <v>1.52</v>
      </c>
      <c r="K320" s="170">
        <v>3.7</v>
      </c>
      <c r="L320" s="170">
        <v>20.6</v>
      </c>
      <c r="M320" s="171">
        <v>27.4</v>
      </c>
      <c r="N320" s="172">
        <v>48.29999999999999</v>
      </c>
      <c r="O320" s="173"/>
      <c r="P320" s="174" t="s">
        <v>106</v>
      </c>
      <c r="Q320" s="175"/>
      <c r="R320" s="25"/>
    </row>
    <row r="321" spans="2:18">
      <c r="B321" s="52" t="s">
        <v>76</v>
      </c>
      <c r="C321" s="203" t="s">
        <v>77</v>
      </c>
      <c r="D321" s="138" t="s">
        <v>105</v>
      </c>
      <c r="E321" s="139" t="s">
        <v>47</v>
      </c>
      <c r="F321" s="183"/>
      <c r="G321" s="183"/>
      <c r="H321" s="184"/>
      <c r="I321" s="185">
        <v>2.6259999999999999</v>
      </c>
      <c r="J321" s="143">
        <v>1.56</v>
      </c>
      <c r="K321" s="144">
        <v>2.8</v>
      </c>
      <c r="L321" s="144">
        <v>24.3</v>
      </c>
      <c r="M321" s="145">
        <v>16.399999999999999</v>
      </c>
      <c r="N321" s="146">
        <v>56.500000000000007</v>
      </c>
      <c r="O321" s="147"/>
      <c r="P321" s="148" t="s">
        <v>106</v>
      </c>
      <c r="Q321" s="108"/>
      <c r="R321" s="25"/>
    </row>
    <row r="322" spans="2:18">
      <c r="B322" s="30"/>
      <c r="C322" s="186" t="s">
        <v>124</v>
      </c>
      <c r="D322" s="111" t="s">
        <v>109</v>
      </c>
      <c r="E322" s="112"/>
      <c r="F322" s="187"/>
      <c r="G322" s="187"/>
      <c r="H322" s="188"/>
      <c r="I322" s="189">
        <v>0.58399999999999996</v>
      </c>
      <c r="J322" s="116">
        <v>2.62</v>
      </c>
      <c r="K322" s="117"/>
      <c r="L322" s="117">
        <v>92.7</v>
      </c>
      <c r="M322" s="118"/>
      <c r="N322" s="119" t="s">
        <v>106</v>
      </c>
      <c r="O322" s="120"/>
      <c r="P322" s="121" t="s">
        <v>106</v>
      </c>
      <c r="Q322" s="122"/>
      <c r="R322" s="25"/>
    </row>
    <row r="323" spans="2:18" ht="15.75" thickBot="1">
      <c r="B323" s="36"/>
      <c r="C323" s="190" t="s">
        <v>78</v>
      </c>
      <c r="D323" s="125" t="s">
        <v>105</v>
      </c>
      <c r="E323" s="126" t="s">
        <v>19</v>
      </c>
      <c r="F323" s="191"/>
      <c r="G323" s="191"/>
      <c r="H323" s="192"/>
      <c r="I323" s="193">
        <v>1.204</v>
      </c>
      <c r="J323" s="130">
        <v>1.55</v>
      </c>
      <c r="K323" s="131">
        <v>3.2</v>
      </c>
      <c r="L323" s="131">
        <v>24</v>
      </c>
      <c r="M323" s="132">
        <v>15.8</v>
      </c>
      <c r="N323" s="133">
        <v>57</v>
      </c>
      <c r="O323" s="134"/>
      <c r="P323" s="135" t="s">
        <v>106</v>
      </c>
      <c r="Q323" s="136"/>
      <c r="R323" s="25"/>
    </row>
    <row r="324" spans="2:18">
      <c r="B324" s="56" t="s">
        <v>79</v>
      </c>
      <c r="C324" s="194" t="s">
        <v>80</v>
      </c>
      <c r="D324" s="151" t="s">
        <v>105</v>
      </c>
      <c r="E324" s="152" t="s">
        <v>45</v>
      </c>
      <c r="F324" s="195"/>
      <c r="G324" s="195"/>
      <c r="H324" s="196"/>
      <c r="I324" s="197">
        <v>2.9079999999999999</v>
      </c>
      <c r="J324" s="156">
        <v>1.61</v>
      </c>
      <c r="K324" s="157">
        <v>3.7</v>
      </c>
      <c r="L324" s="157">
        <v>29.8</v>
      </c>
      <c r="M324" s="158">
        <v>16</v>
      </c>
      <c r="N324" s="159">
        <v>50.5</v>
      </c>
      <c r="O324" s="160"/>
      <c r="P324" s="161" t="s">
        <v>106</v>
      </c>
      <c r="Q324" s="162"/>
      <c r="R324" s="25"/>
    </row>
    <row r="325" spans="2:18">
      <c r="B325" s="30"/>
      <c r="C325" s="186" t="s">
        <v>125</v>
      </c>
      <c r="D325" s="111" t="s">
        <v>109</v>
      </c>
      <c r="E325" s="112"/>
      <c r="F325" s="187"/>
      <c r="G325" s="187"/>
      <c r="H325" s="188"/>
      <c r="I325" s="189">
        <v>0.51400000000000001</v>
      </c>
      <c r="J325" s="116">
        <v>2.54</v>
      </c>
      <c r="K325" s="117"/>
      <c r="L325" s="117">
        <v>92.5</v>
      </c>
      <c r="M325" s="118"/>
      <c r="N325" s="119" t="s">
        <v>106</v>
      </c>
      <c r="O325" s="120"/>
      <c r="P325" s="121" t="s">
        <v>106</v>
      </c>
      <c r="Q325" s="122"/>
      <c r="R325" s="25"/>
    </row>
    <row r="326" spans="2:18">
      <c r="B326" s="30"/>
      <c r="C326" s="186" t="s">
        <v>81</v>
      </c>
      <c r="D326" s="111" t="s">
        <v>105</v>
      </c>
      <c r="E326" s="112" t="s">
        <v>47</v>
      </c>
      <c r="F326" s="187"/>
      <c r="G326" s="187"/>
      <c r="H326" s="188"/>
      <c r="I326" s="189">
        <v>2.3980000000000001</v>
      </c>
      <c r="J326" s="116">
        <v>1.53</v>
      </c>
      <c r="K326" s="117">
        <v>2.8</v>
      </c>
      <c r="L326" s="117">
        <v>19.899999999999999</v>
      </c>
      <c r="M326" s="118">
        <v>17.2</v>
      </c>
      <c r="N326" s="119">
        <v>60.100000000000009</v>
      </c>
      <c r="O326" s="120"/>
      <c r="P326" s="121" t="s">
        <v>106</v>
      </c>
      <c r="Q326" s="122"/>
      <c r="R326" s="25"/>
    </row>
    <row r="327" spans="2:18">
      <c r="B327" s="30"/>
      <c r="C327" s="186" t="s">
        <v>126</v>
      </c>
      <c r="D327" s="111" t="s">
        <v>109</v>
      </c>
      <c r="E327" s="112"/>
      <c r="F327" s="187"/>
      <c r="G327" s="187"/>
      <c r="H327" s="188"/>
      <c r="I327" s="189">
        <v>0.44600000000000001</v>
      </c>
      <c r="J327" s="116">
        <v>2.64</v>
      </c>
      <c r="K327" s="117"/>
      <c r="L327" s="117">
        <v>92.1</v>
      </c>
      <c r="M327" s="118"/>
      <c r="N327" s="119" t="s">
        <v>106</v>
      </c>
      <c r="O327" s="120"/>
      <c r="P327" s="121" t="s">
        <v>106</v>
      </c>
      <c r="Q327" s="122"/>
      <c r="R327" s="25"/>
    </row>
    <row r="328" spans="2:18" ht="15.75" thickBot="1">
      <c r="B328" s="30"/>
      <c r="C328" s="199" t="s">
        <v>127</v>
      </c>
      <c r="D328" s="164" t="s">
        <v>105</v>
      </c>
      <c r="E328" s="165" t="s">
        <v>19</v>
      </c>
      <c r="F328" s="200"/>
      <c r="G328" s="200"/>
      <c r="H328" s="201"/>
      <c r="I328" s="202">
        <v>2.6640000000000001</v>
      </c>
      <c r="J328" s="169">
        <v>1.58</v>
      </c>
      <c r="K328" s="170">
        <v>3.4</v>
      </c>
      <c r="L328" s="170">
        <v>25.3</v>
      </c>
      <c r="M328" s="171">
        <v>18.100000000000001</v>
      </c>
      <c r="N328" s="172">
        <v>53.199999999999996</v>
      </c>
      <c r="O328" s="173"/>
      <c r="P328" s="174" t="s">
        <v>106</v>
      </c>
      <c r="Q328" s="175"/>
      <c r="R328" s="25"/>
    </row>
    <row r="329" spans="2:18">
      <c r="B329" s="52" t="s">
        <v>82</v>
      </c>
      <c r="C329" s="203" t="s">
        <v>128</v>
      </c>
      <c r="D329" s="138" t="s">
        <v>109</v>
      </c>
      <c r="E329" s="139"/>
      <c r="F329" s="183"/>
      <c r="G329" s="183"/>
      <c r="H329" s="184"/>
      <c r="I329" s="185">
        <v>0.13600000000000001</v>
      </c>
      <c r="J329" s="143">
        <v>1.98</v>
      </c>
      <c r="K329" s="144"/>
      <c r="L329" s="144">
        <v>60.5</v>
      </c>
      <c r="M329" s="145"/>
      <c r="N329" s="146" t="s">
        <v>106</v>
      </c>
      <c r="O329" s="147"/>
      <c r="P329" s="148" t="s">
        <v>106</v>
      </c>
      <c r="Q329" s="108"/>
      <c r="R329" s="25"/>
    </row>
    <row r="330" spans="2:18">
      <c r="B330" s="30"/>
      <c r="C330" s="186" t="s">
        <v>129</v>
      </c>
      <c r="D330" s="111" t="s">
        <v>105</v>
      </c>
      <c r="E330" s="112" t="s">
        <v>45</v>
      </c>
      <c r="F330" s="187"/>
      <c r="G330" s="187"/>
      <c r="H330" s="188"/>
      <c r="I330" s="189">
        <v>1.4179999999999999</v>
      </c>
      <c r="J330" s="116">
        <v>1.69</v>
      </c>
      <c r="K330" s="117">
        <v>4.8</v>
      </c>
      <c r="L330" s="117">
        <v>37.6</v>
      </c>
      <c r="M330" s="118">
        <v>15.1</v>
      </c>
      <c r="N330" s="119">
        <v>42.5</v>
      </c>
      <c r="O330" s="120"/>
      <c r="P330" s="121" t="s">
        <v>106</v>
      </c>
      <c r="Q330" s="122"/>
      <c r="R330" s="25"/>
    </row>
    <row r="331" spans="2:18">
      <c r="B331" s="30"/>
      <c r="C331" s="186" t="s">
        <v>130</v>
      </c>
      <c r="D331" s="111" t="s">
        <v>105</v>
      </c>
      <c r="E331" s="112" t="s">
        <v>45</v>
      </c>
      <c r="F331" s="187"/>
      <c r="G331" s="187"/>
      <c r="H331" s="188"/>
      <c r="I331" s="189">
        <v>1.6639999999999999</v>
      </c>
      <c r="J331" s="116">
        <v>1.6</v>
      </c>
      <c r="K331" s="117">
        <v>3.8</v>
      </c>
      <c r="L331" s="117">
        <v>28.1</v>
      </c>
      <c r="M331" s="118">
        <v>16.7</v>
      </c>
      <c r="N331" s="119">
        <v>51.399999999999991</v>
      </c>
      <c r="O331" s="120"/>
      <c r="P331" s="121" t="s">
        <v>106</v>
      </c>
      <c r="Q331" s="122"/>
      <c r="R331" s="25"/>
    </row>
    <row r="332" spans="2:18">
      <c r="B332" s="30"/>
      <c r="C332" s="186" t="s">
        <v>131</v>
      </c>
      <c r="D332" s="111" t="s">
        <v>109</v>
      </c>
      <c r="E332" s="112"/>
      <c r="F332" s="187"/>
      <c r="G332" s="187"/>
      <c r="H332" s="188"/>
      <c r="I332" s="189">
        <v>0.82799999999999996</v>
      </c>
      <c r="J332" s="116">
        <v>2.52</v>
      </c>
      <c r="K332" s="117"/>
      <c r="L332" s="117">
        <v>88.3</v>
      </c>
      <c r="M332" s="118"/>
      <c r="N332" s="119" t="s">
        <v>106</v>
      </c>
      <c r="O332" s="120"/>
      <c r="P332" s="121" t="s">
        <v>106</v>
      </c>
      <c r="Q332" s="122"/>
      <c r="R332" s="25"/>
    </row>
    <row r="333" spans="2:18">
      <c r="B333" s="30"/>
      <c r="C333" s="186" t="s">
        <v>132</v>
      </c>
      <c r="D333" s="111" t="s">
        <v>105</v>
      </c>
      <c r="E333" s="112" t="s">
        <v>47</v>
      </c>
      <c r="F333" s="187"/>
      <c r="G333" s="187"/>
      <c r="H333" s="188"/>
      <c r="I333" s="189">
        <v>1.31</v>
      </c>
      <c r="J333" s="116">
        <v>1.57</v>
      </c>
      <c r="K333" s="117">
        <v>2.9</v>
      </c>
      <c r="L333" s="117">
        <v>22.1</v>
      </c>
      <c r="M333" s="118">
        <v>18.2</v>
      </c>
      <c r="N333" s="119">
        <v>56.8</v>
      </c>
      <c r="O333" s="120"/>
      <c r="P333" s="121" t="s">
        <v>106</v>
      </c>
      <c r="Q333" s="122"/>
      <c r="R333" s="25"/>
    </row>
    <row r="334" spans="2:18">
      <c r="B334" s="30"/>
      <c r="C334" s="186" t="s">
        <v>133</v>
      </c>
      <c r="D334" s="111" t="s">
        <v>105</v>
      </c>
      <c r="E334" s="112" t="s">
        <v>47</v>
      </c>
      <c r="F334" s="187"/>
      <c r="G334" s="187"/>
      <c r="H334" s="188"/>
      <c r="I334" s="189">
        <v>1.3480000000000001</v>
      </c>
      <c r="J334" s="116">
        <v>1.53</v>
      </c>
      <c r="K334" s="117">
        <v>2</v>
      </c>
      <c r="L334" s="117">
        <v>20.8</v>
      </c>
      <c r="M334" s="118">
        <v>20.2</v>
      </c>
      <c r="N334" s="119">
        <v>57</v>
      </c>
      <c r="O334" s="120"/>
      <c r="P334" s="121" t="s">
        <v>106</v>
      </c>
      <c r="Q334" s="122"/>
      <c r="R334" s="25"/>
    </row>
    <row r="335" spans="2:18">
      <c r="B335" s="30"/>
      <c r="C335" s="186" t="s">
        <v>134</v>
      </c>
      <c r="D335" s="111" t="s">
        <v>109</v>
      </c>
      <c r="E335" s="112"/>
      <c r="F335" s="187"/>
      <c r="G335" s="187"/>
      <c r="H335" s="188"/>
      <c r="I335" s="189">
        <v>0.38</v>
      </c>
      <c r="J335" s="116">
        <v>2.68</v>
      </c>
      <c r="K335" s="117"/>
      <c r="L335" s="117">
        <v>92.8</v>
      </c>
      <c r="M335" s="118"/>
      <c r="N335" s="119" t="s">
        <v>106</v>
      </c>
      <c r="O335" s="120"/>
      <c r="P335" s="121" t="s">
        <v>106</v>
      </c>
      <c r="Q335" s="122"/>
      <c r="R335" s="25"/>
    </row>
    <row r="336" spans="2:18" ht="15.75" thickBot="1">
      <c r="B336" s="36"/>
      <c r="C336" s="190" t="s">
        <v>85</v>
      </c>
      <c r="D336" s="125" t="s">
        <v>105</v>
      </c>
      <c r="E336" s="126" t="s">
        <v>19</v>
      </c>
      <c r="F336" s="191"/>
      <c r="G336" s="191"/>
      <c r="H336" s="192"/>
      <c r="I336" s="193">
        <v>1.5880000000000001</v>
      </c>
      <c r="J336" s="130">
        <v>1.5</v>
      </c>
      <c r="K336" s="131">
        <v>1.7</v>
      </c>
      <c r="L336" s="131">
        <v>18.399999999999999</v>
      </c>
      <c r="M336" s="132">
        <v>21.1</v>
      </c>
      <c r="N336" s="133">
        <v>58.800000000000004</v>
      </c>
      <c r="O336" s="134"/>
      <c r="P336" s="135" t="s">
        <v>106</v>
      </c>
      <c r="Q336" s="136"/>
      <c r="R336" s="25"/>
    </row>
    <row r="337" spans="2:18">
      <c r="B337" s="56" t="s">
        <v>86</v>
      </c>
      <c r="C337" s="194" t="s">
        <v>135</v>
      </c>
      <c r="D337" s="151" t="s">
        <v>105</v>
      </c>
      <c r="E337" s="152" t="s">
        <v>45</v>
      </c>
      <c r="F337" s="195"/>
      <c r="G337" s="195"/>
      <c r="H337" s="196"/>
      <c r="I337" s="197">
        <v>1.6919999999999999</v>
      </c>
      <c r="J337" s="156">
        <v>1.77</v>
      </c>
      <c r="K337" s="157">
        <v>3.1</v>
      </c>
      <c r="L337" s="157">
        <v>40.5</v>
      </c>
      <c r="M337" s="158">
        <v>9.9</v>
      </c>
      <c r="N337" s="159">
        <v>46.500000000000007</v>
      </c>
      <c r="O337" s="160"/>
      <c r="P337" s="161" t="s">
        <v>106</v>
      </c>
      <c r="Q337" s="162"/>
      <c r="R337" s="25"/>
    </row>
    <row r="338" spans="2:18">
      <c r="B338" s="30"/>
      <c r="C338" s="186" t="s">
        <v>136</v>
      </c>
      <c r="D338" s="111" t="s">
        <v>105</v>
      </c>
      <c r="E338" s="112" t="s">
        <v>45</v>
      </c>
      <c r="F338" s="187"/>
      <c r="G338" s="187"/>
      <c r="H338" s="188"/>
      <c r="I338" s="189">
        <v>1.758</v>
      </c>
      <c r="J338" s="116">
        <v>1.73</v>
      </c>
      <c r="K338" s="117">
        <v>2.6</v>
      </c>
      <c r="L338" s="118">
        <v>35.4</v>
      </c>
      <c r="M338" s="118">
        <v>11.5</v>
      </c>
      <c r="N338" s="119">
        <v>50.500000000000007</v>
      </c>
      <c r="O338" s="120"/>
      <c r="P338" s="121" t="s">
        <v>106</v>
      </c>
      <c r="Q338" s="122"/>
      <c r="R338" s="25"/>
    </row>
    <row r="339" spans="2:18">
      <c r="B339" s="30"/>
      <c r="C339" s="186" t="s">
        <v>137</v>
      </c>
      <c r="D339" s="111" t="s">
        <v>109</v>
      </c>
      <c r="E339" s="112"/>
      <c r="F339" s="187"/>
      <c r="G339" s="187"/>
      <c r="H339" s="188"/>
      <c r="I339" s="189">
        <v>0.318</v>
      </c>
      <c r="J339" s="116">
        <v>2.5099999999999998</v>
      </c>
      <c r="K339" s="117"/>
      <c r="L339" s="117">
        <v>87.1</v>
      </c>
      <c r="M339" s="118"/>
      <c r="N339" s="119" t="s">
        <v>106</v>
      </c>
      <c r="O339" s="120"/>
      <c r="P339" s="121" t="s">
        <v>106</v>
      </c>
      <c r="Q339" s="122"/>
      <c r="R339" s="25"/>
    </row>
    <row r="340" spans="2:18">
      <c r="B340" s="30"/>
      <c r="C340" s="186" t="s">
        <v>88</v>
      </c>
      <c r="D340" s="111" t="s">
        <v>105</v>
      </c>
      <c r="E340" s="112" t="s">
        <v>47</v>
      </c>
      <c r="F340" s="187"/>
      <c r="G340" s="187"/>
      <c r="H340" s="188"/>
      <c r="I340" s="189">
        <v>2.2320000000000002</v>
      </c>
      <c r="J340" s="116">
        <v>1.6</v>
      </c>
      <c r="K340" s="117">
        <v>2.2000000000000002</v>
      </c>
      <c r="L340" s="117">
        <v>22.8</v>
      </c>
      <c r="M340" s="118">
        <v>12.8</v>
      </c>
      <c r="N340" s="119">
        <v>62.2</v>
      </c>
      <c r="O340" s="120"/>
      <c r="P340" s="121" t="s">
        <v>106</v>
      </c>
      <c r="Q340" s="122"/>
      <c r="R340" s="25"/>
    </row>
    <row r="341" spans="2:18">
      <c r="B341" s="30"/>
      <c r="C341" s="186" t="s">
        <v>138</v>
      </c>
      <c r="D341" s="111" t="s">
        <v>109</v>
      </c>
      <c r="E341" s="112"/>
      <c r="F341" s="187"/>
      <c r="G341" s="187"/>
      <c r="H341" s="188"/>
      <c r="I341" s="189">
        <v>0.52800000000000002</v>
      </c>
      <c r="J341" s="116">
        <v>2.58</v>
      </c>
      <c r="K341" s="117"/>
      <c r="L341" s="117">
        <v>91</v>
      </c>
      <c r="M341" s="118"/>
      <c r="N341" s="119" t="s">
        <v>106</v>
      </c>
      <c r="O341" s="120"/>
      <c r="P341" s="121" t="s">
        <v>106</v>
      </c>
      <c r="Q341" s="122"/>
      <c r="R341" s="25"/>
    </row>
    <row r="342" spans="2:18" ht="15.75" thickBot="1">
      <c r="B342" s="30"/>
      <c r="C342" s="199" t="s">
        <v>89</v>
      </c>
      <c r="D342" s="164" t="s">
        <v>105</v>
      </c>
      <c r="E342" s="165" t="s">
        <v>19</v>
      </c>
      <c r="F342" s="200"/>
      <c r="G342" s="200"/>
      <c r="H342" s="201"/>
      <c r="I342" s="202">
        <v>2.226</v>
      </c>
      <c r="J342" s="169">
        <v>1.55</v>
      </c>
      <c r="K342" s="170">
        <v>2</v>
      </c>
      <c r="L342" s="170">
        <v>23.3</v>
      </c>
      <c r="M342" s="171">
        <v>18.2</v>
      </c>
      <c r="N342" s="172">
        <v>56.5</v>
      </c>
      <c r="O342" s="173"/>
      <c r="P342" s="174" t="s">
        <v>106</v>
      </c>
      <c r="Q342" s="175"/>
      <c r="R342" s="25"/>
    </row>
    <row r="343" spans="2:18">
      <c r="B343" s="52" t="s">
        <v>139</v>
      </c>
      <c r="C343" s="137"/>
      <c r="D343" s="138" t="s">
        <v>105</v>
      </c>
      <c r="E343" s="204"/>
      <c r="F343" s="183"/>
      <c r="G343" s="183"/>
      <c r="H343" s="184"/>
      <c r="I343" s="185">
        <v>2.0472000000000001</v>
      </c>
      <c r="J343" s="143">
        <v>1.62</v>
      </c>
      <c r="K343" s="144">
        <v>5.7</v>
      </c>
      <c r="L343" s="144">
        <v>36.299999999999997</v>
      </c>
      <c r="M343" s="145">
        <v>17.399999999999999</v>
      </c>
      <c r="N343" s="146">
        <v>40.6</v>
      </c>
      <c r="O343" s="147"/>
      <c r="P343" s="148" t="s">
        <v>106</v>
      </c>
      <c r="Q343" s="108"/>
      <c r="R343" s="25"/>
    </row>
    <row r="344" spans="2:18">
      <c r="B344" s="30"/>
      <c r="C344" s="110"/>
      <c r="D344" s="111" t="s">
        <v>105</v>
      </c>
      <c r="E344" s="205"/>
      <c r="F344" s="187"/>
      <c r="G344" s="187"/>
      <c r="H344" s="188"/>
      <c r="I344" s="189">
        <v>1.6148</v>
      </c>
      <c r="J344" s="116">
        <v>1.53</v>
      </c>
      <c r="K344" s="117">
        <v>4.2</v>
      </c>
      <c r="L344" s="117">
        <v>26.6</v>
      </c>
      <c r="M344" s="118">
        <v>20</v>
      </c>
      <c r="N344" s="119">
        <v>49.199999999999989</v>
      </c>
      <c r="O344" s="120"/>
      <c r="P344" s="121" t="s">
        <v>106</v>
      </c>
      <c r="Q344" s="122"/>
      <c r="R344" s="25"/>
    </row>
    <row r="345" spans="2:18">
      <c r="B345" s="30"/>
      <c r="C345" s="110"/>
      <c r="D345" s="111" t="s">
        <v>105</v>
      </c>
      <c r="E345" s="205"/>
      <c r="F345" s="187"/>
      <c r="G345" s="187"/>
      <c r="H345" s="188"/>
      <c r="I345" s="189">
        <v>1.2829999999999999</v>
      </c>
      <c r="J345" s="116">
        <v>1.52</v>
      </c>
      <c r="K345" s="117">
        <v>3.8</v>
      </c>
      <c r="L345" s="117">
        <v>24.3</v>
      </c>
      <c r="M345" s="118">
        <v>19.899999999999999</v>
      </c>
      <c r="N345" s="119">
        <v>52.000000000000007</v>
      </c>
      <c r="O345" s="120"/>
      <c r="P345" s="121" t="s">
        <v>106</v>
      </c>
      <c r="Q345" s="122"/>
      <c r="R345" s="25"/>
    </row>
    <row r="346" spans="2:18">
      <c r="B346" s="30"/>
      <c r="C346" s="110"/>
      <c r="D346" s="111" t="s">
        <v>105</v>
      </c>
      <c r="E346" s="206"/>
      <c r="F346" s="187"/>
      <c r="G346" s="187"/>
      <c r="H346" s="188"/>
      <c r="I346" s="189">
        <v>1.1841999999999999</v>
      </c>
      <c r="J346" s="116">
        <v>1.44</v>
      </c>
      <c r="K346" s="117">
        <v>3</v>
      </c>
      <c r="L346" s="117">
        <v>17.600000000000001</v>
      </c>
      <c r="M346" s="118">
        <v>24.3</v>
      </c>
      <c r="N346" s="119">
        <v>55.100000000000009</v>
      </c>
      <c r="O346" s="120"/>
      <c r="P346" s="121" t="s">
        <v>106</v>
      </c>
      <c r="Q346" s="122"/>
      <c r="R346" s="25"/>
    </row>
    <row r="347" spans="2:18">
      <c r="B347" s="30"/>
      <c r="C347" s="110"/>
      <c r="D347" s="111" t="s">
        <v>105</v>
      </c>
      <c r="E347" s="205"/>
      <c r="F347" s="187"/>
      <c r="G347" s="187"/>
      <c r="H347" s="188"/>
      <c r="I347" s="189">
        <v>1.222</v>
      </c>
      <c r="J347" s="116">
        <v>1.49</v>
      </c>
      <c r="K347" s="117">
        <v>3.6</v>
      </c>
      <c r="L347" s="117">
        <v>22.5</v>
      </c>
      <c r="M347" s="118">
        <v>22.5</v>
      </c>
      <c r="N347" s="119">
        <v>51.400000000000006</v>
      </c>
      <c r="O347" s="120"/>
      <c r="P347" s="121" t="s">
        <v>106</v>
      </c>
      <c r="Q347" s="122"/>
      <c r="R347" s="25"/>
    </row>
    <row r="348" spans="2:18" ht="15.75" thickBot="1">
      <c r="B348" s="36"/>
      <c r="C348" s="124"/>
      <c r="D348" s="125" t="s">
        <v>105</v>
      </c>
      <c r="E348" s="207"/>
      <c r="F348" s="191"/>
      <c r="G348" s="191"/>
      <c r="H348" s="192"/>
      <c r="I348" s="193">
        <v>1.3160000000000001</v>
      </c>
      <c r="J348" s="130">
        <v>1.5</v>
      </c>
      <c r="K348" s="131">
        <v>3.6</v>
      </c>
      <c r="L348" s="131">
        <v>24.1</v>
      </c>
      <c r="M348" s="132">
        <v>21.6</v>
      </c>
      <c r="N348" s="133">
        <v>50.70000000000001</v>
      </c>
      <c r="O348" s="134"/>
      <c r="P348" s="135" t="s">
        <v>106</v>
      </c>
      <c r="Q348" s="136"/>
      <c r="R348" s="25"/>
    </row>
    <row r="349" spans="2:18">
      <c r="B349" s="56" t="s">
        <v>140</v>
      </c>
      <c r="C349" s="150"/>
      <c r="D349" s="151" t="s">
        <v>105</v>
      </c>
      <c r="E349" s="208"/>
      <c r="F349" s="195"/>
      <c r="G349" s="195"/>
      <c r="H349" s="196"/>
      <c r="I349" s="197">
        <v>1.6793</v>
      </c>
      <c r="J349" s="156">
        <v>1.56</v>
      </c>
      <c r="K349" s="157">
        <v>5.7</v>
      </c>
      <c r="L349" s="157">
        <v>28.8</v>
      </c>
      <c r="M349" s="158">
        <v>21</v>
      </c>
      <c r="N349" s="159">
        <v>44.5</v>
      </c>
      <c r="O349" s="160"/>
      <c r="P349" s="161" t="s">
        <v>106</v>
      </c>
      <c r="Q349" s="162"/>
      <c r="R349" s="25"/>
    </row>
    <row r="350" spans="2:18">
      <c r="B350" s="30"/>
      <c r="C350" s="110"/>
      <c r="D350" s="111" t="s">
        <v>105</v>
      </c>
      <c r="E350" s="205"/>
      <c r="F350" s="187"/>
      <c r="G350" s="187"/>
      <c r="H350" s="188"/>
      <c r="I350" s="189">
        <v>1.6775</v>
      </c>
      <c r="J350" s="116">
        <v>1.53</v>
      </c>
      <c r="K350" s="117">
        <v>5.4</v>
      </c>
      <c r="L350" s="117">
        <v>24</v>
      </c>
      <c r="M350" s="118">
        <v>22.8</v>
      </c>
      <c r="N350" s="119">
        <v>47.8</v>
      </c>
      <c r="O350" s="120"/>
      <c r="P350" s="121" t="s">
        <v>106</v>
      </c>
      <c r="Q350" s="122"/>
      <c r="R350" s="25"/>
    </row>
    <row r="351" spans="2:18">
      <c r="B351" s="30"/>
      <c r="C351" s="110"/>
      <c r="D351" s="111" t="s">
        <v>105</v>
      </c>
      <c r="E351" s="205"/>
      <c r="F351" s="187"/>
      <c r="G351" s="187"/>
      <c r="H351" s="188"/>
      <c r="I351" s="189">
        <v>1.5410999999999999</v>
      </c>
      <c r="J351" s="116">
        <v>1.53</v>
      </c>
      <c r="K351" s="117">
        <v>5</v>
      </c>
      <c r="L351" s="117">
        <v>20</v>
      </c>
      <c r="M351" s="118">
        <v>23.9</v>
      </c>
      <c r="N351" s="119">
        <v>51.1</v>
      </c>
      <c r="O351" s="120"/>
      <c r="P351" s="121" t="s">
        <v>106</v>
      </c>
      <c r="Q351" s="122"/>
      <c r="R351" s="25"/>
    </row>
    <row r="352" spans="2:18">
      <c r="B352" s="30"/>
      <c r="C352" s="110"/>
      <c r="D352" s="111" t="s">
        <v>105</v>
      </c>
      <c r="E352" s="205"/>
      <c r="F352" s="187"/>
      <c r="G352" s="187"/>
      <c r="H352" s="188"/>
      <c r="I352" s="189">
        <v>1.4492</v>
      </c>
      <c r="J352" s="116">
        <v>1.44</v>
      </c>
      <c r="K352" s="117">
        <v>4.9000000000000004</v>
      </c>
      <c r="L352" s="117">
        <v>14.4</v>
      </c>
      <c r="M352" s="118">
        <v>28.5</v>
      </c>
      <c r="N352" s="119">
        <v>52.199999999999989</v>
      </c>
      <c r="O352" s="120"/>
      <c r="P352" s="121" t="s">
        <v>106</v>
      </c>
      <c r="Q352" s="122"/>
      <c r="R352" s="25"/>
    </row>
    <row r="353" spans="1:18">
      <c r="B353" s="30"/>
      <c r="C353" s="110"/>
      <c r="D353" s="111" t="s">
        <v>105</v>
      </c>
      <c r="E353" s="205"/>
      <c r="F353" s="187"/>
      <c r="G353" s="187"/>
      <c r="H353" s="188"/>
      <c r="I353" s="189">
        <v>0.9073</v>
      </c>
      <c r="J353" s="116">
        <v>1.41</v>
      </c>
      <c r="K353" s="117">
        <v>4.7</v>
      </c>
      <c r="L353" s="117">
        <v>13.4</v>
      </c>
      <c r="M353" s="118">
        <v>29.3</v>
      </c>
      <c r="N353" s="119">
        <v>52.599999999999994</v>
      </c>
      <c r="O353" s="120"/>
      <c r="P353" s="121" t="s">
        <v>106</v>
      </c>
      <c r="Q353" s="122"/>
      <c r="R353" s="25"/>
    </row>
    <row r="354" spans="1:18" ht="15.75" thickBot="1">
      <c r="B354" s="30"/>
      <c r="C354" s="181"/>
      <c r="D354" s="164" t="s">
        <v>105</v>
      </c>
      <c r="E354" s="209"/>
      <c r="F354" s="200"/>
      <c r="G354" s="200"/>
      <c r="H354" s="201"/>
      <c r="I354" s="202">
        <v>1.3016000000000001</v>
      </c>
      <c r="J354" s="169">
        <v>1.59</v>
      </c>
      <c r="K354" s="170">
        <v>4.5999999999999996</v>
      </c>
      <c r="L354" s="170">
        <v>21.9</v>
      </c>
      <c r="M354" s="171">
        <v>26.8</v>
      </c>
      <c r="N354" s="172">
        <v>46.7</v>
      </c>
      <c r="O354" s="173"/>
      <c r="P354" s="174" t="s">
        <v>106</v>
      </c>
      <c r="Q354" s="175"/>
      <c r="R354" s="25"/>
    </row>
    <row r="355" spans="1:18">
      <c r="B355" s="52" t="s">
        <v>141</v>
      </c>
      <c r="C355" s="137"/>
      <c r="D355" s="138" t="s">
        <v>105</v>
      </c>
      <c r="E355" s="204"/>
      <c r="F355" s="183"/>
      <c r="G355" s="183"/>
      <c r="H355" s="184"/>
      <c r="I355" s="185">
        <v>2.4226000000000001</v>
      </c>
      <c r="J355" s="143">
        <v>1.6</v>
      </c>
      <c r="K355" s="144">
        <v>4.2</v>
      </c>
      <c r="L355" s="144">
        <v>32.5</v>
      </c>
      <c r="M355" s="145">
        <v>16.8</v>
      </c>
      <c r="N355" s="146">
        <v>46.5</v>
      </c>
      <c r="O355" s="147"/>
      <c r="P355" s="148" t="s">
        <v>106</v>
      </c>
      <c r="Q355" s="108"/>
      <c r="R355" s="25"/>
    </row>
    <row r="356" spans="1:18">
      <c r="B356" s="30"/>
      <c r="C356" s="110"/>
      <c r="D356" s="111" t="s">
        <v>109</v>
      </c>
      <c r="E356" s="205"/>
      <c r="F356" s="187"/>
      <c r="G356" s="187"/>
      <c r="H356" s="188"/>
      <c r="I356" s="189">
        <v>0.22209999999999999</v>
      </c>
      <c r="J356" s="116">
        <v>2.39</v>
      </c>
      <c r="K356" s="117"/>
      <c r="L356" s="117">
        <v>82.2</v>
      </c>
      <c r="M356" s="118"/>
      <c r="N356" s="119" t="s">
        <v>106</v>
      </c>
      <c r="O356" s="120"/>
      <c r="P356" s="121" t="s">
        <v>106</v>
      </c>
      <c r="Q356" s="122"/>
      <c r="R356" s="25"/>
    </row>
    <row r="357" spans="1:18">
      <c r="B357" s="30"/>
      <c r="C357" s="110"/>
      <c r="D357" s="111" t="s">
        <v>105</v>
      </c>
      <c r="E357" s="205"/>
      <c r="F357" s="187"/>
      <c r="G357" s="187"/>
      <c r="H357" s="188"/>
      <c r="I357" s="189">
        <v>1.3341000000000001</v>
      </c>
      <c r="J357" s="116">
        <v>1.55</v>
      </c>
      <c r="K357" s="117">
        <v>3.3</v>
      </c>
      <c r="L357" s="117">
        <v>26</v>
      </c>
      <c r="M357" s="118">
        <v>17.399999999999999</v>
      </c>
      <c r="N357" s="119">
        <v>53.300000000000004</v>
      </c>
      <c r="O357" s="120"/>
      <c r="P357" s="121" t="s">
        <v>106</v>
      </c>
      <c r="Q357" s="122"/>
      <c r="R357" s="25"/>
    </row>
    <row r="358" spans="1:18">
      <c r="B358" s="30"/>
      <c r="C358" s="110"/>
      <c r="D358" s="111" t="s">
        <v>105</v>
      </c>
      <c r="E358" s="205"/>
      <c r="F358" s="187"/>
      <c r="G358" s="187"/>
      <c r="H358" s="188"/>
      <c r="I358" s="189">
        <v>1.5648</v>
      </c>
      <c r="J358" s="116">
        <v>1.47</v>
      </c>
      <c r="K358" s="117">
        <v>2.7</v>
      </c>
      <c r="L358" s="117">
        <v>17.399999999999999</v>
      </c>
      <c r="M358" s="118">
        <v>19.8</v>
      </c>
      <c r="N358" s="119">
        <v>60.100000000000009</v>
      </c>
      <c r="O358" s="120"/>
      <c r="P358" s="121" t="s">
        <v>106</v>
      </c>
      <c r="Q358" s="122"/>
      <c r="R358" s="25"/>
    </row>
    <row r="359" spans="1:18">
      <c r="B359" s="30"/>
      <c r="C359" s="110"/>
      <c r="D359" s="111" t="s">
        <v>105</v>
      </c>
      <c r="E359" s="205"/>
      <c r="F359" s="187"/>
      <c r="G359" s="187"/>
      <c r="H359" s="188"/>
      <c r="I359" s="189">
        <v>1.2922</v>
      </c>
      <c r="J359" s="116">
        <v>1.52</v>
      </c>
      <c r="K359" s="117">
        <v>2.6</v>
      </c>
      <c r="L359" s="117">
        <v>14.2</v>
      </c>
      <c r="M359" s="118">
        <v>19.3</v>
      </c>
      <c r="N359" s="119">
        <v>63.900000000000006</v>
      </c>
      <c r="O359" s="120"/>
      <c r="P359" s="121" t="s">
        <v>106</v>
      </c>
      <c r="Q359" s="122"/>
      <c r="R359" s="25"/>
    </row>
    <row r="360" spans="1:18" ht="15.75" thickBot="1">
      <c r="B360" s="36"/>
      <c r="C360" s="124"/>
      <c r="D360" s="125" t="s">
        <v>105</v>
      </c>
      <c r="E360" s="207"/>
      <c r="F360" s="191"/>
      <c r="G360" s="191"/>
      <c r="H360" s="192"/>
      <c r="I360" s="193">
        <v>1.4379</v>
      </c>
      <c r="J360" s="130">
        <v>1.55</v>
      </c>
      <c r="K360" s="131">
        <v>3</v>
      </c>
      <c r="L360" s="131">
        <v>22.4</v>
      </c>
      <c r="M360" s="132">
        <v>19.100000000000001</v>
      </c>
      <c r="N360" s="133">
        <v>55.499999999999993</v>
      </c>
      <c r="O360" s="134"/>
      <c r="P360" s="135" t="s">
        <v>106</v>
      </c>
      <c r="Q360" s="136"/>
      <c r="R360" s="25"/>
    </row>
    <row r="361" spans="1:18">
      <c r="B361" s="56" t="s">
        <v>142</v>
      </c>
      <c r="C361" s="180"/>
      <c r="D361" s="151" t="s">
        <v>105</v>
      </c>
      <c r="E361" s="210"/>
      <c r="F361" s="195"/>
      <c r="G361" s="195"/>
      <c r="H361" s="196"/>
      <c r="I361" s="197">
        <v>2.3309000000000002</v>
      </c>
      <c r="J361" s="156">
        <v>1.93</v>
      </c>
      <c r="K361" s="157">
        <v>3</v>
      </c>
      <c r="L361" s="157">
        <v>41.1</v>
      </c>
      <c r="M361" s="158">
        <v>9.8000000000000007</v>
      </c>
      <c r="N361" s="159">
        <v>46.099999999999994</v>
      </c>
      <c r="O361" s="160"/>
      <c r="P361" s="161" t="s">
        <v>106</v>
      </c>
      <c r="Q361" s="162"/>
      <c r="R361" s="25"/>
    </row>
    <row r="362" spans="1:18">
      <c r="B362" s="30"/>
      <c r="C362" s="110"/>
      <c r="D362" s="111" t="s">
        <v>109</v>
      </c>
      <c r="E362" s="205"/>
      <c r="F362" s="187"/>
      <c r="G362" s="187"/>
      <c r="H362" s="188"/>
      <c r="I362" s="189">
        <v>0.34279999999999999</v>
      </c>
      <c r="J362" s="116">
        <v>2.56</v>
      </c>
      <c r="K362" s="117"/>
      <c r="L362" s="117">
        <v>89.5</v>
      </c>
      <c r="M362" s="118"/>
      <c r="N362" s="119" t="s">
        <v>106</v>
      </c>
      <c r="O362" s="120"/>
      <c r="P362" s="121" t="s">
        <v>106</v>
      </c>
      <c r="Q362" s="122"/>
      <c r="R362" s="25"/>
    </row>
    <row r="363" spans="1:18" ht="15.75" thickBot="1">
      <c r="B363" s="30"/>
      <c r="C363" s="163"/>
      <c r="D363" s="164" t="s">
        <v>105</v>
      </c>
      <c r="E363" s="209"/>
      <c r="F363" s="200"/>
      <c r="G363" s="200"/>
      <c r="H363" s="201"/>
      <c r="I363" s="202">
        <v>2.0095999999999998</v>
      </c>
      <c r="J363" s="169">
        <v>1.68</v>
      </c>
      <c r="K363" s="170">
        <v>2.6</v>
      </c>
      <c r="L363" s="170">
        <v>25.4</v>
      </c>
      <c r="M363" s="171">
        <v>9.3000000000000007</v>
      </c>
      <c r="N363" s="172">
        <v>62.7</v>
      </c>
      <c r="O363" s="173"/>
      <c r="P363" s="174" t="s">
        <v>106</v>
      </c>
      <c r="Q363" s="175"/>
      <c r="R363" s="25"/>
    </row>
    <row r="364" spans="1:18">
      <c r="B364" s="52" t="s">
        <v>143</v>
      </c>
      <c r="C364" s="137"/>
      <c r="D364" s="138" t="s">
        <v>105</v>
      </c>
      <c r="E364" s="204"/>
      <c r="F364" s="183"/>
      <c r="G364" s="183"/>
      <c r="H364" s="184"/>
      <c r="I364" s="185">
        <v>2.2404999999999999</v>
      </c>
      <c r="J364" s="143">
        <v>1.58</v>
      </c>
      <c r="K364" s="144">
        <v>3.8</v>
      </c>
      <c r="L364" s="144">
        <v>28.6</v>
      </c>
      <c r="M364" s="145">
        <v>18.8</v>
      </c>
      <c r="N364" s="146">
        <v>48.8</v>
      </c>
      <c r="O364" s="147"/>
      <c r="P364" s="148" t="s">
        <v>106</v>
      </c>
      <c r="Q364" s="108"/>
      <c r="R364" s="25"/>
    </row>
    <row r="365" spans="1:18">
      <c r="B365" s="30"/>
      <c r="C365" s="110"/>
      <c r="D365" s="111" t="s">
        <v>109</v>
      </c>
      <c r="E365" s="205"/>
      <c r="F365" s="187"/>
      <c r="G365" s="187"/>
      <c r="H365" s="188"/>
      <c r="I365" s="189">
        <v>0.16039999999999999</v>
      </c>
      <c r="J365" s="116">
        <v>2.21</v>
      </c>
      <c r="K365" s="117"/>
      <c r="L365" s="117">
        <v>76.5</v>
      </c>
      <c r="M365" s="118"/>
      <c r="N365" s="119" t="s">
        <v>106</v>
      </c>
      <c r="O365" s="120"/>
      <c r="P365" s="121" t="s">
        <v>106</v>
      </c>
      <c r="Q365" s="122"/>
      <c r="R365" s="25"/>
    </row>
    <row r="366" spans="1:18">
      <c r="B366" s="30"/>
      <c r="C366" s="110"/>
      <c r="D366" s="111" t="s">
        <v>105</v>
      </c>
      <c r="E366" s="205"/>
      <c r="F366" s="211"/>
      <c r="G366" s="211"/>
      <c r="H366" s="212"/>
      <c r="I366" s="189">
        <v>2.6913</v>
      </c>
      <c r="J366" s="116">
        <v>1.51</v>
      </c>
      <c r="K366" s="117">
        <v>2.6</v>
      </c>
      <c r="L366" s="117">
        <v>19.600000000000001</v>
      </c>
      <c r="M366" s="118">
        <v>20.399999999999999</v>
      </c>
      <c r="N366" s="119">
        <v>57.400000000000013</v>
      </c>
      <c r="O366" s="120"/>
      <c r="P366" s="121" t="s">
        <v>106</v>
      </c>
      <c r="Q366" s="122"/>
      <c r="R366" s="25"/>
    </row>
    <row r="367" spans="1:18" ht="15.75" thickBot="1">
      <c r="B367" s="36"/>
      <c r="C367" s="124"/>
      <c r="D367" s="125" t="s">
        <v>105</v>
      </c>
      <c r="E367" s="207"/>
      <c r="F367" s="213"/>
      <c r="G367" s="213"/>
      <c r="H367" s="214"/>
      <c r="I367" s="193">
        <v>3.1918000000000002</v>
      </c>
      <c r="J367" s="130">
        <v>1.5</v>
      </c>
      <c r="K367" s="131">
        <v>2.7</v>
      </c>
      <c r="L367" s="131">
        <v>19.2</v>
      </c>
      <c r="M367" s="132">
        <v>20.6</v>
      </c>
      <c r="N367" s="133">
        <v>57.499999999999993</v>
      </c>
      <c r="O367" s="134"/>
      <c r="P367" s="135" t="s">
        <v>106</v>
      </c>
      <c r="Q367" s="136"/>
      <c r="R367" s="25"/>
    </row>
    <row r="368" spans="1:18" s="41" customFormat="1" ht="15.75" thickBot="1">
      <c r="A368" s="329"/>
      <c r="B368" s="215"/>
      <c r="C368" s="216"/>
      <c r="D368" s="216"/>
      <c r="E368" s="217"/>
      <c r="F368" s="218"/>
      <c r="G368" s="218"/>
      <c r="H368" s="219"/>
      <c r="I368" s="220"/>
      <c r="J368" s="221"/>
      <c r="K368" s="222"/>
      <c r="L368" s="222"/>
      <c r="M368" s="223"/>
      <c r="N368" s="224"/>
      <c r="O368" s="225"/>
      <c r="P368" s="226"/>
      <c r="Q368" s="397"/>
      <c r="R368" s="40"/>
    </row>
    <row r="369" spans="1:22" s="7" customFormat="1" ht="16.5" thickBot="1">
      <c r="A369" s="330"/>
      <c r="B369" s="15" t="s">
        <v>144</v>
      </c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7"/>
      <c r="R369" s="77"/>
      <c r="S369" s="77"/>
      <c r="T369" s="77"/>
      <c r="U369" s="90"/>
      <c r="V369" s="90"/>
    </row>
    <row r="370" spans="1:22" s="90" customFormat="1" ht="40.15" customHeight="1">
      <c r="A370" s="391"/>
      <c r="B370" s="80" t="s">
        <v>2</v>
      </c>
      <c r="C370" s="81" t="s">
        <v>3</v>
      </c>
      <c r="D370" s="82" t="s">
        <v>92</v>
      </c>
      <c r="E370" s="81" t="s">
        <v>4</v>
      </c>
      <c r="F370" s="83" t="s">
        <v>5</v>
      </c>
      <c r="G370" s="83" t="s">
        <v>6</v>
      </c>
      <c r="H370" s="83" t="s">
        <v>7</v>
      </c>
      <c r="I370" s="84" t="s">
        <v>93</v>
      </c>
      <c r="J370" s="85" t="s">
        <v>94</v>
      </c>
      <c r="K370" s="86" t="s">
        <v>95</v>
      </c>
      <c r="L370" s="86" t="s">
        <v>96</v>
      </c>
      <c r="M370" s="86" t="s">
        <v>97</v>
      </c>
      <c r="N370" s="87" t="s">
        <v>98</v>
      </c>
      <c r="O370" s="88" t="s">
        <v>99</v>
      </c>
      <c r="P370" s="89"/>
      <c r="Q370" s="402" t="s">
        <v>100</v>
      </c>
    </row>
    <row r="371" spans="1:22" s="90" customFormat="1" ht="15.75" thickBot="1">
      <c r="A371" s="391"/>
      <c r="B371" s="91"/>
      <c r="C371" s="92"/>
      <c r="D371" s="93"/>
      <c r="E371" s="92"/>
      <c r="F371" s="94"/>
      <c r="G371" s="94"/>
      <c r="H371" s="94"/>
      <c r="I371" s="95"/>
      <c r="J371" s="96"/>
      <c r="K371" s="97" t="s">
        <v>101</v>
      </c>
      <c r="L371" s="97" t="s">
        <v>101</v>
      </c>
      <c r="M371" s="97" t="s">
        <v>101</v>
      </c>
      <c r="N371" s="98" t="s">
        <v>101</v>
      </c>
      <c r="O371" s="99" t="s">
        <v>102</v>
      </c>
      <c r="P371" s="99" t="s">
        <v>103</v>
      </c>
      <c r="Q371" s="400" t="s">
        <v>104</v>
      </c>
    </row>
    <row r="372" spans="1:22" s="25" customFormat="1">
      <c r="A372" s="375"/>
      <c r="B372" s="227" t="s">
        <v>55</v>
      </c>
      <c r="C372" s="228"/>
      <c r="D372" s="229" t="s">
        <v>105</v>
      </c>
      <c r="E372" s="229" t="s">
        <v>45</v>
      </c>
      <c r="F372" s="229">
        <v>13.92</v>
      </c>
      <c r="G372" s="229">
        <v>16.23</v>
      </c>
      <c r="H372" s="229">
        <v>2.31</v>
      </c>
      <c r="I372" s="230"/>
      <c r="J372" s="230"/>
      <c r="K372" s="229">
        <v>4.4000000000000004</v>
      </c>
      <c r="L372" s="229">
        <v>35.1</v>
      </c>
      <c r="M372" s="231">
        <v>14.3</v>
      </c>
      <c r="N372" s="231">
        <v>46.199999999999989</v>
      </c>
      <c r="O372" s="230"/>
      <c r="P372" s="230"/>
      <c r="Q372" s="162"/>
    </row>
    <row r="373" spans="1:22" s="25" customFormat="1" ht="15.75" thickBot="1">
      <c r="A373" s="375"/>
      <c r="B373" s="232"/>
      <c r="C373" s="233"/>
      <c r="D373" s="234" t="s">
        <v>105</v>
      </c>
      <c r="E373" s="234" t="s">
        <v>19</v>
      </c>
      <c r="F373" s="234">
        <v>19.63</v>
      </c>
      <c r="G373" s="234">
        <v>20.29</v>
      </c>
      <c r="H373" s="234">
        <v>0.66</v>
      </c>
      <c r="I373" s="235"/>
      <c r="J373" s="235"/>
      <c r="K373" s="234">
        <v>8.9</v>
      </c>
      <c r="L373" s="234">
        <v>76.400000000000006</v>
      </c>
      <c r="M373" s="236">
        <v>7.9</v>
      </c>
      <c r="N373" s="236">
        <v>6.7999999999999883</v>
      </c>
      <c r="O373" s="235"/>
      <c r="P373" s="235"/>
      <c r="Q373" s="136"/>
    </row>
    <row r="374" spans="1:22" s="25" customFormat="1">
      <c r="A374" s="375"/>
      <c r="B374" s="237" t="s">
        <v>61</v>
      </c>
      <c r="C374" s="228"/>
      <c r="D374" s="229" t="s">
        <v>105</v>
      </c>
      <c r="E374" s="229" t="s">
        <v>45</v>
      </c>
      <c r="F374" s="229">
        <v>42.31</v>
      </c>
      <c r="G374" s="229">
        <v>44.19</v>
      </c>
      <c r="H374" s="229">
        <v>1.88</v>
      </c>
      <c r="I374" s="230"/>
      <c r="J374" s="230"/>
      <c r="K374" s="229">
        <v>9.1</v>
      </c>
      <c r="L374" s="229">
        <v>62.1</v>
      </c>
      <c r="M374" s="231">
        <v>10</v>
      </c>
      <c r="N374" s="231">
        <v>18.8</v>
      </c>
      <c r="O374" s="230"/>
      <c r="P374" s="230"/>
      <c r="Q374" s="162"/>
    </row>
    <row r="375" spans="1:22" s="25" customFormat="1" ht="15.75" thickBot="1">
      <c r="A375" s="375"/>
      <c r="B375" s="232"/>
      <c r="C375" s="233"/>
      <c r="D375" s="234" t="s">
        <v>105</v>
      </c>
      <c r="E375" s="234" t="s">
        <v>47</v>
      </c>
      <c r="F375" s="234">
        <v>45.81</v>
      </c>
      <c r="G375" s="234">
        <v>47.05</v>
      </c>
      <c r="H375" s="234">
        <v>1.24</v>
      </c>
      <c r="I375" s="235"/>
      <c r="J375" s="235"/>
      <c r="K375" s="234">
        <v>4.4000000000000004</v>
      </c>
      <c r="L375" s="234">
        <v>23.1</v>
      </c>
      <c r="M375" s="236">
        <v>20</v>
      </c>
      <c r="N375" s="236">
        <v>52.5</v>
      </c>
      <c r="O375" s="235"/>
      <c r="P375" s="235"/>
      <c r="Q375" s="136"/>
    </row>
    <row r="376" spans="1:22" s="25" customFormat="1" ht="16.5" thickBot="1">
      <c r="A376" s="375"/>
      <c r="B376" s="238" t="s">
        <v>63</v>
      </c>
      <c r="C376" s="239"/>
      <c r="D376" s="240" t="s">
        <v>105</v>
      </c>
      <c r="E376" s="240" t="s">
        <v>56</v>
      </c>
      <c r="F376" s="240">
        <v>21.28</v>
      </c>
      <c r="G376" s="240">
        <v>24.53</v>
      </c>
      <c r="H376" s="240">
        <v>3.25</v>
      </c>
      <c r="I376" s="241"/>
      <c r="J376" s="241"/>
      <c r="K376" s="240">
        <v>5.3</v>
      </c>
      <c r="L376" s="240">
        <v>26.7</v>
      </c>
      <c r="M376" s="242">
        <v>20.100000000000001</v>
      </c>
      <c r="N376" s="242">
        <v>47.9</v>
      </c>
      <c r="O376" s="241"/>
      <c r="P376" s="241"/>
      <c r="Q376" s="401"/>
    </row>
    <row r="377" spans="1:22" s="25" customFormat="1">
      <c r="A377" s="375"/>
      <c r="B377" s="237" t="s">
        <v>68</v>
      </c>
      <c r="C377" s="228"/>
      <c r="D377" s="229" t="s">
        <v>105</v>
      </c>
      <c r="E377" s="229" t="s">
        <v>45</v>
      </c>
      <c r="F377" s="229">
        <v>13.3</v>
      </c>
      <c r="G377" s="229">
        <v>14.04</v>
      </c>
      <c r="H377" s="229">
        <v>0.74</v>
      </c>
      <c r="I377" s="230"/>
      <c r="J377" s="230"/>
      <c r="K377" s="229">
        <v>7.8</v>
      </c>
      <c r="L377" s="229">
        <v>26.7</v>
      </c>
      <c r="M377" s="231">
        <v>19.2</v>
      </c>
      <c r="N377" s="231">
        <v>46.3</v>
      </c>
      <c r="O377" s="230"/>
      <c r="P377" s="230"/>
      <c r="Q377" s="162"/>
    </row>
    <row r="378" spans="1:22" s="25" customFormat="1">
      <c r="A378" s="375"/>
      <c r="B378" s="30"/>
      <c r="C378" s="243"/>
      <c r="D378" s="244" t="s">
        <v>105</v>
      </c>
      <c r="E378" s="244" t="s">
        <v>19</v>
      </c>
      <c r="F378" s="244">
        <v>17.23</v>
      </c>
      <c r="G378" s="244">
        <v>18.3</v>
      </c>
      <c r="H378" s="244">
        <v>1.07</v>
      </c>
      <c r="I378" s="245"/>
      <c r="J378" s="245"/>
      <c r="K378" s="244">
        <v>7.3</v>
      </c>
      <c r="L378" s="244">
        <v>24.8</v>
      </c>
      <c r="M378" s="246">
        <v>23.5</v>
      </c>
      <c r="N378" s="246">
        <v>44.400000000000006</v>
      </c>
      <c r="O378" s="245"/>
      <c r="P378" s="245"/>
      <c r="Q378" s="122"/>
    </row>
    <row r="379" spans="1:22" s="25" customFormat="1" ht="15.75" thickBot="1">
      <c r="A379" s="375"/>
      <c r="B379" s="232"/>
      <c r="C379" s="233"/>
      <c r="D379" s="234"/>
      <c r="E379" s="234"/>
      <c r="F379" s="234">
        <v>88.76</v>
      </c>
      <c r="G379" s="234">
        <v>89.09</v>
      </c>
      <c r="H379" s="234">
        <v>0.33</v>
      </c>
      <c r="I379" s="235"/>
      <c r="J379" s="235"/>
      <c r="K379" s="234">
        <v>6.1</v>
      </c>
      <c r="L379" s="234">
        <v>51.4</v>
      </c>
      <c r="M379" s="236">
        <v>16.8</v>
      </c>
      <c r="N379" s="236">
        <v>25.700000000000006</v>
      </c>
      <c r="O379" s="235"/>
      <c r="P379" s="235"/>
      <c r="Q379" s="136"/>
    </row>
    <row r="380" spans="1:22" s="25" customFormat="1" ht="16.5" thickBot="1">
      <c r="A380" s="375"/>
      <c r="B380" s="247" t="s">
        <v>69</v>
      </c>
      <c r="C380" s="248"/>
      <c r="D380" s="249" t="s">
        <v>105</v>
      </c>
      <c r="E380" s="249" t="s">
        <v>45</v>
      </c>
      <c r="F380" s="249">
        <v>15.73</v>
      </c>
      <c r="G380" s="249">
        <v>16.940000000000001</v>
      </c>
      <c r="H380" s="249">
        <v>1.21</v>
      </c>
      <c r="I380" s="250"/>
      <c r="J380" s="250"/>
      <c r="K380" s="249">
        <v>7</v>
      </c>
      <c r="L380" s="249">
        <v>31.9</v>
      </c>
      <c r="M380" s="251">
        <v>25.3</v>
      </c>
      <c r="N380" s="251">
        <v>35.799999999999997</v>
      </c>
      <c r="O380" s="252"/>
      <c r="P380" s="252"/>
      <c r="Q380" s="401"/>
    </row>
    <row r="381" spans="1:22" s="25" customFormat="1">
      <c r="A381" s="375"/>
      <c r="B381" s="227" t="s">
        <v>70</v>
      </c>
      <c r="C381" s="253" t="s">
        <v>71</v>
      </c>
      <c r="D381" s="254" t="s">
        <v>105</v>
      </c>
      <c r="E381" s="254" t="s">
        <v>56</v>
      </c>
      <c r="F381" s="254">
        <v>15.35</v>
      </c>
      <c r="G381" s="254">
        <v>17.43</v>
      </c>
      <c r="H381" s="254">
        <v>2.08</v>
      </c>
      <c r="I381" s="255"/>
      <c r="J381" s="255"/>
      <c r="K381" s="254">
        <v>5.0999999999999996</v>
      </c>
      <c r="L381" s="254">
        <v>33.5</v>
      </c>
      <c r="M381" s="256">
        <v>10.325102493630405</v>
      </c>
      <c r="N381" s="256">
        <v>51.074897506369602</v>
      </c>
      <c r="O381" s="257">
        <v>4904.9520000000002</v>
      </c>
      <c r="P381" s="257">
        <v>4904.93</v>
      </c>
      <c r="Q381" s="392">
        <v>0.23</v>
      </c>
    </row>
    <row r="382" spans="1:22" s="25" customFormat="1" ht="15.75" thickBot="1">
      <c r="A382" s="375"/>
      <c r="B382" s="36"/>
      <c r="C382" s="258" t="s">
        <v>72</v>
      </c>
      <c r="D382" s="234" t="s">
        <v>105</v>
      </c>
      <c r="E382" s="234" t="s">
        <v>19</v>
      </c>
      <c r="F382" s="234">
        <v>19.13</v>
      </c>
      <c r="G382" s="234">
        <v>20.18</v>
      </c>
      <c r="H382" s="234">
        <v>1.05</v>
      </c>
      <c r="I382" s="235"/>
      <c r="J382" s="235"/>
      <c r="K382" s="234">
        <v>4</v>
      </c>
      <c r="L382" s="234">
        <v>19.8</v>
      </c>
      <c r="M382" s="236">
        <v>13.7</v>
      </c>
      <c r="N382" s="236">
        <v>62.5</v>
      </c>
      <c r="O382" s="259">
        <v>6275.6640000000007</v>
      </c>
      <c r="P382" s="259">
        <v>6275.64</v>
      </c>
      <c r="Q382" s="394">
        <v>0.28999999999999998</v>
      </c>
    </row>
    <row r="383" spans="1:22">
      <c r="B383" s="260" t="s">
        <v>73</v>
      </c>
      <c r="C383" s="261" t="s">
        <v>74</v>
      </c>
      <c r="D383" s="229" t="s">
        <v>105</v>
      </c>
      <c r="E383" s="229" t="s">
        <v>45</v>
      </c>
      <c r="F383" s="229">
        <v>12.93</v>
      </c>
      <c r="G383" s="229">
        <v>14.4</v>
      </c>
      <c r="H383" s="229">
        <v>1.47</v>
      </c>
      <c r="I383" s="230"/>
      <c r="J383" s="230"/>
      <c r="K383" s="229">
        <v>6.9</v>
      </c>
      <c r="L383" s="229">
        <v>24.6</v>
      </c>
      <c r="M383" s="231">
        <v>20.853250346785156</v>
      </c>
      <c r="N383" s="231">
        <v>47.64674965321484</v>
      </c>
      <c r="O383" s="262">
        <v>5186.7359999999999</v>
      </c>
      <c r="P383" s="262">
        <v>5186.71</v>
      </c>
      <c r="Q383" s="395">
        <v>0.26</v>
      </c>
    </row>
    <row r="384" spans="1:22">
      <c r="B384" s="30"/>
      <c r="C384" s="263" t="s">
        <v>75</v>
      </c>
      <c r="D384" s="244" t="s">
        <v>105</v>
      </c>
      <c r="E384" s="244" t="s">
        <v>47</v>
      </c>
      <c r="F384" s="244">
        <v>14.77</v>
      </c>
      <c r="G384" s="244">
        <v>16.309999999999999</v>
      </c>
      <c r="H384" s="244">
        <v>1.54</v>
      </c>
      <c r="I384" s="245"/>
      <c r="J384" s="245"/>
      <c r="K384" s="244">
        <v>7.4</v>
      </c>
      <c r="L384" s="244">
        <v>13.6</v>
      </c>
      <c r="M384" s="246">
        <v>24.550420113590587</v>
      </c>
      <c r="N384" s="246">
        <v>54.44957988640941</v>
      </c>
      <c r="O384" s="264">
        <v>6175.3680000000004</v>
      </c>
      <c r="P384" s="264">
        <v>6175.34</v>
      </c>
      <c r="Q384" s="393">
        <v>0.26</v>
      </c>
    </row>
    <row r="385" spans="2:17" ht="15.75" thickBot="1">
      <c r="B385" s="30"/>
      <c r="C385" s="265" t="s">
        <v>145</v>
      </c>
      <c r="D385" s="266" t="s">
        <v>105</v>
      </c>
      <c r="E385" s="266" t="s">
        <v>19</v>
      </c>
      <c r="F385" s="266">
        <v>17.899999999999999</v>
      </c>
      <c r="G385" s="266">
        <v>19.8</v>
      </c>
      <c r="H385" s="266">
        <v>1.9</v>
      </c>
      <c r="I385" s="267"/>
      <c r="J385" s="267"/>
      <c r="K385" s="266">
        <v>6.8</v>
      </c>
      <c r="L385" s="266">
        <v>18.600000000000001</v>
      </c>
      <c r="M385" s="268">
        <v>26</v>
      </c>
      <c r="N385" s="268">
        <v>48.599999999999994</v>
      </c>
      <c r="O385" s="269">
        <v>5688.2160000000003</v>
      </c>
      <c r="P385" s="269">
        <v>5688.19</v>
      </c>
      <c r="Q385" s="396">
        <v>0.32</v>
      </c>
    </row>
    <row r="386" spans="2:17">
      <c r="B386" s="227" t="s">
        <v>76</v>
      </c>
      <c r="C386" s="253" t="s">
        <v>77</v>
      </c>
      <c r="D386" s="254" t="s">
        <v>105</v>
      </c>
      <c r="E386" s="254" t="s">
        <v>47</v>
      </c>
      <c r="F386" s="254">
        <v>42.45</v>
      </c>
      <c r="G386" s="254">
        <v>43.66</v>
      </c>
      <c r="H386" s="254">
        <v>1.21</v>
      </c>
      <c r="I386" s="255"/>
      <c r="J386" s="255"/>
      <c r="K386" s="254">
        <v>4.3</v>
      </c>
      <c r="L386" s="254">
        <v>24.5</v>
      </c>
      <c r="M386" s="256">
        <v>16.399999999999999</v>
      </c>
      <c r="N386" s="256">
        <v>54.800000000000004</v>
      </c>
      <c r="O386" s="257">
        <v>5597.4720000000007</v>
      </c>
      <c r="P386" s="257">
        <v>5597.43</v>
      </c>
      <c r="Q386" s="392">
        <v>0.43</v>
      </c>
    </row>
    <row r="387" spans="2:17" ht="15.75" thickBot="1">
      <c r="B387" s="36"/>
      <c r="C387" s="258" t="s">
        <v>78</v>
      </c>
      <c r="D387" s="234" t="s">
        <v>105</v>
      </c>
      <c r="E387" s="234" t="s">
        <v>19</v>
      </c>
      <c r="F387" s="234">
        <v>44.24</v>
      </c>
      <c r="G387" s="234">
        <v>44.84</v>
      </c>
      <c r="H387" s="234">
        <v>0.6</v>
      </c>
      <c r="I387" s="235"/>
      <c r="J387" s="235"/>
      <c r="K387" s="234">
        <v>4.5</v>
      </c>
      <c r="L387" s="234">
        <v>22.5</v>
      </c>
      <c r="M387" s="236">
        <v>15.8</v>
      </c>
      <c r="N387" s="236">
        <v>57.2</v>
      </c>
      <c r="O387" s="259">
        <v>5855.3760000000002</v>
      </c>
      <c r="P387" s="259">
        <v>5855.34</v>
      </c>
      <c r="Q387" s="394">
        <v>0.4</v>
      </c>
    </row>
    <row r="388" spans="2:17">
      <c r="B388" s="260" t="s">
        <v>79</v>
      </c>
      <c r="C388" s="261" t="s">
        <v>80</v>
      </c>
      <c r="D388" s="229" t="s">
        <v>105</v>
      </c>
      <c r="E388" s="229" t="s">
        <v>45</v>
      </c>
      <c r="F388" s="229">
        <v>39.299999999999997</v>
      </c>
      <c r="G388" s="229">
        <v>40.549999999999997</v>
      </c>
      <c r="H388" s="229">
        <v>1.25</v>
      </c>
      <c r="I388" s="230"/>
      <c r="J388" s="230"/>
      <c r="K388" s="229">
        <v>5.4</v>
      </c>
      <c r="L388" s="229">
        <v>30.5</v>
      </c>
      <c r="M388" s="231">
        <v>16</v>
      </c>
      <c r="N388" s="231">
        <v>48.099999999999994</v>
      </c>
      <c r="O388" s="262">
        <v>5024.3519999999999</v>
      </c>
      <c r="P388" s="262">
        <v>5024.33</v>
      </c>
      <c r="Q388" s="395">
        <v>0.22</v>
      </c>
    </row>
    <row r="389" spans="2:17">
      <c r="B389" s="30"/>
      <c r="C389" s="263" t="s">
        <v>81</v>
      </c>
      <c r="D389" s="244" t="s">
        <v>105</v>
      </c>
      <c r="E389" s="244" t="s">
        <v>47</v>
      </c>
      <c r="F389" s="244">
        <v>42.52</v>
      </c>
      <c r="G389" s="244">
        <v>43.69</v>
      </c>
      <c r="H389" s="244">
        <v>1.17</v>
      </c>
      <c r="I389" s="245"/>
      <c r="J389" s="245"/>
      <c r="K389" s="244">
        <v>4.4000000000000004</v>
      </c>
      <c r="L389" s="244">
        <v>19.5</v>
      </c>
      <c r="M389" s="246">
        <v>17.2</v>
      </c>
      <c r="N389" s="246">
        <v>58.899999999999991</v>
      </c>
      <c r="O389" s="264">
        <v>6118.0560000000005</v>
      </c>
      <c r="P389" s="264">
        <v>6118.02</v>
      </c>
      <c r="Q389" s="393">
        <v>0.33</v>
      </c>
    </row>
    <row r="390" spans="2:17" ht="15.75" thickBot="1">
      <c r="B390" s="30"/>
      <c r="C390" s="265" t="s">
        <v>127</v>
      </c>
      <c r="D390" s="266" t="s">
        <v>105</v>
      </c>
      <c r="E390" s="266" t="s">
        <v>19</v>
      </c>
      <c r="F390" s="266">
        <v>45.2</v>
      </c>
      <c r="G390" s="266">
        <v>46.44</v>
      </c>
      <c r="H390" s="266">
        <v>1.24</v>
      </c>
      <c r="I390" s="267"/>
      <c r="J390" s="267"/>
      <c r="K390" s="266">
        <v>4.5</v>
      </c>
      <c r="L390" s="266">
        <v>23.6</v>
      </c>
      <c r="M390" s="268">
        <v>18.100000000000001</v>
      </c>
      <c r="N390" s="268">
        <v>53.800000000000004</v>
      </c>
      <c r="O390" s="269">
        <v>5669.1120000000001</v>
      </c>
      <c r="P390" s="269">
        <v>5669.08</v>
      </c>
      <c r="Q390" s="396">
        <v>0.34</v>
      </c>
    </row>
    <row r="391" spans="2:17">
      <c r="B391" s="227" t="s">
        <v>82</v>
      </c>
      <c r="C391" s="253" t="s">
        <v>83</v>
      </c>
      <c r="D391" s="254" t="s">
        <v>105</v>
      </c>
      <c r="E391" s="254" t="s">
        <v>45</v>
      </c>
      <c r="F391" s="254">
        <v>46.48</v>
      </c>
      <c r="G391" s="254">
        <v>47.98</v>
      </c>
      <c r="H391" s="254">
        <v>1.5</v>
      </c>
      <c r="I391" s="255"/>
      <c r="J391" s="255"/>
      <c r="K391" s="254">
        <v>5.8</v>
      </c>
      <c r="L391" s="254">
        <v>32.6</v>
      </c>
      <c r="M391" s="256">
        <v>16.048142461607338</v>
      </c>
      <c r="N391" s="256">
        <v>45.551857538392667</v>
      </c>
      <c r="O391" s="257">
        <v>4718.688000000001</v>
      </c>
      <c r="P391" s="257">
        <v>4718.67</v>
      </c>
      <c r="Q391" s="392">
        <v>0.22</v>
      </c>
    </row>
    <row r="392" spans="2:17">
      <c r="B392" s="30"/>
      <c r="C392" s="263" t="s">
        <v>84</v>
      </c>
      <c r="D392" s="244" t="s">
        <v>105</v>
      </c>
      <c r="E392" s="244" t="s">
        <v>47</v>
      </c>
      <c r="F392" s="244">
        <v>48.2</v>
      </c>
      <c r="G392" s="244">
        <v>49.42</v>
      </c>
      <c r="H392" s="244">
        <v>1.22</v>
      </c>
      <c r="I392" s="245"/>
      <c r="J392" s="245"/>
      <c r="K392" s="244">
        <v>3.9</v>
      </c>
      <c r="L392" s="244">
        <v>19.600000000000001</v>
      </c>
      <c r="M392" s="246">
        <v>19.241475011232481</v>
      </c>
      <c r="N392" s="246">
        <v>57.258524988767519</v>
      </c>
      <c r="O392" s="264">
        <v>6118.0560000000005</v>
      </c>
      <c r="P392" s="264">
        <v>6118.02</v>
      </c>
      <c r="Q392" s="393">
        <v>0.41</v>
      </c>
    </row>
    <row r="393" spans="2:17" ht="15.75" thickBot="1">
      <c r="B393" s="36"/>
      <c r="C393" s="258" t="s">
        <v>85</v>
      </c>
      <c r="D393" s="234" t="s">
        <v>105</v>
      </c>
      <c r="E393" s="234" t="s">
        <v>19</v>
      </c>
      <c r="F393" s="234">
        <v>51.37</v>
      </c>
      <c r="G393" s="234">
        <v>52.3</v>
      </c>
      <c r="H393" s="234">
        <v>0.93</v>
      </c>
      <c r="I393" s="235"/>
      <c r="J393" s="235"/>
      <c r="K393" s="234">
        <v>3.6</v>
      </c>
      <c r="L393" s="234">
        <v>19</v>
      </c>
      <c r="M393" s="236">
        <v>21.1</v>
      </c>
      <c r="N393" s="236">
        <v>56.300000000000004</v>
      </c>
      <c r="O393" s="259">
        <v>6132.384</v>
      </c>
      <c r="P393" s="259">
        <v>6132.35</v>
      </c>
      <c r="Q393" s="394">
        <v>0.37</v>
      </c>
    </row>
    <row r="394" spans="2:17">
      <c r="B394" s="260" t="s">
        <v>86</v>
      </c>
      <c r="C394" s="261" t="s">
        <v>87</v>
      </c>
      <c r="D394" s="229" t="s">
        <v>105</v>
      </c>
      <c r="E394" s="229" t="s">
        <v>45</v>
      </c>
      <c r="F394" s="229">
        <v>15.46</v>
      </c>
      <c r="G394" s="229">
        <v>16.96</v>
      </c>
      <c r="H394" s="229">
        <v>1.5</v>
      </c>
      <c r="I394" s="230"/>
      <c r="J394" s="230"/>
      <c r="K394" s="229">
        <v>4.7</v>
      </c>
      <c r="L394" s="229">
        <v>34.200000000000003</v>
      </c>
      <c r="M394" s="231">
        <v>10.739722991718454</v>
      </c>
      <c r="N394" s="231">
        <v>50.360277008281543</v>
      </c>
      <c r="O394" s="262">
        <v>4766.4480000000003</v>
      </c>
      <c r="P394" s="262">
        <v>4766.43</v>
      </c>
      <c r="Q394" s="395">
        <v>0.19</v>
      </c>
    </row>
    <row r="395" spans="2:17">
      <c r="B395" s="30"/>
      <c r="C395" s="263" t="s">
        <v>88</v>
      </c>
      <c r="D395" s="244" t="s">
        <v>105</v>
      </c>
      <c r="E395" s="244" t="s">
        <v>47</v>
      </c>
      <c r="F395" s="244">
        <v>17.059999999999999</v>
      </c>
      <c r="G395" s="244">
        <v>18.16</v>
      </c>
      <c r="H395" s="244">
        <v>1.1000000000000001</v>
      </c>
      <c r="I395" s="245"/>
      <c r="J395" s="245"/>
      <c r="K395" s="244">
        <v>3.9</v>
      </c>
      <c r="L395" s="244">
        <v>22.9</v>
      </c>
      <c r="M395" s="246">
        <v>12.8</v>
      </c>
      <c r="N395" s="246">
        <v>60.399999999999991</v>
      </c>
      <c r="O395" s="264">
        <v>5759.8560000000007</v>
      </c>
      <c r="P395" s="264">
        <v>5759.83</v>
      </c>
      <c r="Q395" s="393">
        <v>0.24</v>
      </c>
    </row>
    <row r="396" spans="2:17" ht="15.75" thickBot="1">
      <c r="B396" s="30"/>
      <c r="C396" s="265" t="s">
        <v>89</v>
      </c>
      <c r="D396" s="266" t="s">
        <v>105</v>
      </c>
      <c r="E396" s="266" t="s">
        <v>19</v>
      </c>
      <c r="F396" s="266">
        <v>20.239999999999998</v>
      </c>
      <c r="G396" s="266">
        <v>21.42</v>
      </c>
      <c r="H396" s="266">
        <v>1.18</v>
      </c>
      <c r="I396" s="267"/>
      <c r="J396" s="267"/>
      <c r="K396" s="266">
        <v>3.6</v>
      </c>
      <c r="L396" s="266">
        <v>22.6</v>
      </c>
      <c r="M396" s="268">
        <v>18.2</v>
      </c>
      <c r="N396" s="268">
        <v>55.600000000000009</v>
      </c>
      <c r="O396" s="269">
        <v>5893.5839999999998</v>
      </c>
      <c r="P396" s="269">
        <v>5893.55</v>
      </c>
      <c r="Q396" s="396">
        <v>0.32</v>
      </c>
    </row>
    <row r="397" spans="2:17">
      <c r="B397" s="227" t="s">
        <v>139</v>
      </c>
      <c r="C397" s="270"/>
      <c r="D397" s="255"/>
      <c r="E397" s="254" t="s">
        <v>45</v>
      </c>
      <c r="F397" s="255"/>
      <c r="G397" s="255"/>
      <c r="H397" s="254">
        <v>1.45</v>
      </c>
      <c r="I397" s="255"/>
      <c r="J397" s="255"/>
      <c r="K397" s="254">
        <v>5.4</v>
      </c>
      <c r="L397" s="254">
        <v>30.3</v>
      </c>
      <c r="M397" s="256">
        <v>17.8</v>
      </c>
      <c r="N397" s="256">
        <v>46.5</v>
      </c>
      <c r="O397" s="257">
        <v>4895.4000000000005</v>
      </c>
      <c r="P397" s="257">
        <v>4895.38</v>
      </c>
      <c r="Q397" s="392">
        <v>0.25</v>
      </c>
    </row>
    <row r="398" spans="2:17">
      <c r="B398" s="30"/>
      <c r="C398" s="243"/>
      <c r="D398" s="245"/>
      <c r="E398" s="244" t="s">
        <v>47</v>
      </c>
      <c r="F398" s="245"/>
      <c r="G398" s="245"/>
      <c r="H398" s="244">
        <v>1.2</v>
      </c>
      <c r="I398" s="245"/>
      <c r="J398" s="245"/>
      <c r="K398" s="244">
        <v>3.7</v>
      </c>
      <c r="L398" s="244">
        <v>20.399999999999999</v>
      </c>
      <c r="M398" s="246">
        <v>21.6</v>
      </c>
      <c r="N398" s="246">
        <v>54.300000000000004</v>
      </c>
      <c r="O398" s="264">
        <v>5807.616</v>
      </c>
      <c r="P398" s="264">
        <v>5807.58</v>
      </c>
      <c r="Q398" s="393">
        <v>0.36</v>
      </c>
    </row>
    <row r="399" spans="2:17" ht="15.75" thickBot="1">
      <c r="B399" s="36"/>
      <c r="C399" s="233"/>
      <c r="D399" s="235"/>
      <c r="E399" s="234" t="s">
        <v>19</v>
      </c>
      <c r="F399" s="235"/>
      <c r="G399" s="235"/>
      <c r="H399" s="234">
        <v>1.3</v>
      </c>
      <c r="I399" s="235"/>
      <c r="J399" s="235"/>
      <c r="K399" s="234">
        <v>3.9</v>
      </c>
      <c r="L399" s="234">
        <v>22.2</v>
      </c>
      <c r="M399" s="236">
        <v>21.5</v>
      </c>
      <c r="N399" s="236">
        <v>52.399999999999991</v>
      </c>
      <c r="O399" s="259">
        <v>5750.3040000000001</v>
      </c>
      <c r="P399" s="259">
        <v>5750.27</v>
      </c>
      <c r="Q399" s="394">
        <v>0.36</v>
      </c>
    </row>
    <row r="400" spans="2:17">
      <c r="B400" s="260" t="s">
        <v>140</v>
      </c>
      <c r="C400" s="228"/>
      <c r="D400" s="230"/>
      <c r="E400" s="229" t="s">
        <v>45</v>
      </c>
      <c r="F400" s="230"/>
      <c r="G400" s="230"/>
      <c r="H400" s="229">
        <v>1.6</v>
      </c>
      <c r="I400" s="230"/>
      <c r="J400" s="230"/>
      <c r="K400" s="229">
        <v>5.8</v>
      </c>
      <c r="L400" s="229">
        <v>26.3</v>
      </c>
      <c r="M400" s="231">
        <v>20.7</v>
      </c>
      <c r="N400" s="231">
        <v>47.2</v>
      </c>
      <c r="O400" s="262">
        <v>5000.4720000000007</v>
      </c>
      <c r="P400" s="262">
        <v>5000.45</v>
      </c>
      <c r="Q400" s="395">
        <v>0.21</v>
      </c>
    </row>
    <row r="401" spans="1:20">
      <c r="B401" s="30"/>
      <c r="C401" s="243"/>
      <c r="D401" s="245"/>
      <c r="E401" s="244" t="s">
        <v>47</v>
      </c>
      <c r="F401" s="245"/>
      <c r="G401" s="245"/>
      <c r="H401" s="244">
        <v>1.47</v>
      </c>
      <c r="I401" s="245"/>
      <c r="J401" s="245"/>
      <c r="K401" s="244">
        <v>5.2</v>
      </c>
      <c r="L401" s="244">
        <v>17.399999999999999</v>
      </c>
      <c r="M401" s="246">
        <v>24.8</v>
      </c>
      <c r="N401" s="246">
        <v>52.600000000000009</v>
      </c>
      <c r="O401" s="264">
        <v>5836.2720000000008</v>
      </c>
      <c r="P401" s="264">
        <v>5836.24</v>
      </c>
      <c r="Q401" s="393">
        <v>0.33</v>
      </c>
    </row>
    <row r="402" spans="1:20" ht="15.75" thickBot="1">
      <c r="B402" s="30"/>
      <c r="C402" s="271"/>
      <c r="D402" s="267"/>
      <c r="E402" s="266" t="s">
        <v>19</v>
      </c>
      <c r="F402" s="267"/>
      <c r="G402" s="267"/>
      <c r="H402" s="266">
        <v>1.35</v>
      </c>
      <c r="I402" s="267"/>
      <c r="J402" s="267"/>
      <c r="K402" s="266">
        <v>5</v>
      </c>
      <c r="L402" s="266">
        <v>18.3</v>
      </c>
      <c r="M402" s="268">
        <v>26.3</v>
      </c>
      <c r="N402" s="268">
        <v>50.400000000000006</v>
      </c>
      <c r="O402" s="269">
        <v>5788.5119999999997</v>
      </c>
      <c r="P402" s="269">
        <v>5788.48</v>
      </c>
      <c r="Q402" s="396">
        <v>0.33</v>
      </c>
    </row>
    <row r="403" spans="1:20">
      <c r="B403" s="227" t="s">
        <v>141</v>
      </c>
      <c r="C403" s="270"/>
      <c r="D403" s="255"/>
      <c r="E403" s="254" t="s">
        <v>56</v>
      </c>
      <c r="F403" s="255"/>
      <c r="G403" s="255"/>
      <c r="H403" s="254">
        <v>2.35</v>
      </c>
      <c r="I403" s="255"/>
      <c r="J403" s="255"/>
      <c r="K403" s="254">
        <v>3.7</v>
      </c>
      <c r="L403" s="254">
        <v>28.9</v>
      </c>
      <c r="M403" s="256">
        <v>17.399999999999999</v>
      </c>
      <c r="N403" s="256">
        <v>50.000000000000007</v>
      </c>
      <c r="O403" s="257">
        <v>5258.3760000000002</v>
      </c>
      <c r="P403" s="257">
        <v>5258.35</v>
      </c>
      <c r="Q403" s="392">
        <v>0.28000000000000003</v>
      </c>
    </row>
    <row r="404" spans="1:20" ht="15.75" thickBot="1">
      <c r="B404" s="36"/>
      <c r="C404" s="233"/>
      <c r="D404" s="235"/>
      <c r="E404" s="234" t="s">
        <v>19</v>
      </c>
      <c r="F404" s="235"/>
      <c r="G404" s="235"/>
      <c r="H404" s="234">
        <v>1.21</v>
      </c>
      <c r="I404" s="235"/>
      <c r="J404" s="235"/>
      <c r="K404" s="234">
        <v>3</v>
      </c>
      <c r="L404" s="234">
        <v>18.399999999999999</v>
      </c>
      <c r="M404" s="236">
        <v>18.7</v>
      </c>
      <c r="N404" s="236">
        <v>59.899999999999991</v>
      </c>
      <c r="O404" s="259">
        <v>6299.5439999999999</v>
      </c>
      <c r="P404" s="259">
        <v>6299.51</v>
      </c>
      <c r="Q404" s="394">
        <v>0.38</v>
      </c>
    </row>
    <row r="405" spans="1:20" ht="16.5" thickBot="1">
      <c r="B405" s="247" t="s">
        <v>142</v>
      </c>
      <c r="C405" s="248"/>
      <c r="D405" s="250"/>
      <c r="E405" s="249" t="s">
        <v>56</v>
      </c>
      <c r="F405" s="250"/>
      <c r="G405" s="250"/>
      <c r="H405" s="249">
        <v>1.99</v>
      </c>
      <c r="I405" s="250"/>
      <c r="J405" s="250"/>
      <c r="K405" s="249">
        <v>3.8</v>
      </c>
      <c r="L405" s="249">
        <v>38.799999999999997</v>
      </c>
      <c r="M405" s="251">
        <v>8.6999999999999993</v>
      </c>
      <c r="N405" s="251">
        <v>48.7</v>
      </c>
      <c r="O405" s="272">
        <v>4288.848</v>
      </c>
      <c r="P405" s="272">
        <v>4288.82</v>
      </c>
      <c r="Q405" s="398">
        <v>0.33</v>
      </c>
    </row>
    <row r="406" spans="1:20">
      <c r="B406" s="227" t="s">
        <v>143</v>
      </c>
      <c r="C406" s="270"/>
      <c r="D406" s="255"/>
      <c r="E406" s="254" t="s">
        <v>56</v>
      </c>
      <c r="F406" s="255"/>
      <c r="G406" s="255"/>
      <c r="H406" s="254">
        <v>2.08</v>
      </c>
      <c r="I406" s="255"/>
      <c r="J406" s="255"/>
      <c r="K406" s="254">
        <v>3.5</v>
      </c>
      <c r="L406" s="254">
        <v>24.9</v>
      </c>
      <c r="M406" s="256">
        <v>18.899999999999999</v>
      </c>
      <c r="N406" s="256">
        <v>52.699999999999996</v>
      </c>
      <c r="O406" s="257">
        <v>5630.9039999999995</v>
      </c>
      <c r="P406" s="257">
        <v>5630.87</v>
      </c>
      <c r="Q406" s="392">
        <v>0.36</v>
      </c>
    </row>
    <row r="407" spans="1:20" ht="15.75" thickBot="1">
      <c r="B407" s="273"/>
      <c r="C407" s="233"/>
      <c r="D407" s="235"/>
      <c r="E407" s="234" t="s">
        <v>19</v>
      </c>
      <c r="F407" s="235"/>
      <c r="G407" s="235"/>
      <c r="H407" s="234">
        <v>1.36</v>
      </c>
      <c r="I407" s="235"/>
      <c r="J407" s="235"/>
      <c r="K407" s="234">
        <v>2.8</v>
      </c>
      <c r="L407" s="234">
        <v>19.2</v>
      </c>
      <c r="M407" s="236">
        <v>20.6</v>
      </c>
      <c r="N407" s="236">
        <v>57.4</v>
      </c>
      <c r="O407" s="259">
        <v>6309.0960000000005</v>
      </c>
      <c r="P407" s="259">
        <v>6309.06</v>
      </c>
      <c r="Q407" s="394">
        <v>0.36</v>
      </c>
    </row>
    <row r="408" spans="1:20" s="329" customFormat="1">
      <c r="H408" s="329" t="s">
        <v>106</v>
      </c>
      <c r="K408" s="375"/>
      <c r="L408" s="375"/>
      <c r="M408" s="375"/>
      <c r="N408" s="329" t="s">
        <v>106</v>
      </c>
      <c r="P408" s="329" t="s">
        <v>106</v>
      </c>
    </row>
    <row r="409" spans="1:20" s="329" customFormat="1">
      <c r="J409" s="399" t="s">
        <v>146</v>
      </c>
      <c r="L409" s="375"/>
      <c r="M409" s="375" t="s">
        <v>106</v>
      </c>
      <c r="N409" s="375"/>
      <c r="O409" s="375"/>
      <c r="P409" s="375"/>
    </row>
    <row r="410" spans="1:20" s="375" customFormat="1" ht="15.75" thickBot="1">
      <c r="B410" s="329"/>
      <c r="C410" s="329"/>
      <c r="D410" s="329"/>
      <c r="E410" s="329"/>
      <c r="F410" s="329"/>
      <c r="G410" s="329"/>
      <c r="H410" s="329"/>
      <c r="I410" s="329" t="s">
        <v>106</v>
      </c>
      <c r="J410" s="329"/>
      <c r="K410" s="329"/>
      <c r="M410" s="375" t="s">
        <v>106</v>
      </c>
    </row>
    <row r="411" spans="1:20" s="90" customFormat="1" ht="13.9" customHeight="1" thickBot="1">
      <c r="A411" s="391"/>
      <c r="B411" s="15" t="s">
        <v>147</v>
      </c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7"/>
      <c r="Q411" s="390"/>
      <c r="R411" s="77"/>
      <c r="S411" s="78"/>
      <c r="T411" s="78"/>
    </row>
    <row r="412" spans="1:20" s="90" customFormat="1" ht="15.75" thickBot="1">
      <c r="A412" s="391"/>
      <c r="B412" s="274" t="s">
        <v>148</v>
      </c>
      <c r="C412" s="275"/>
      <c r="D412" s="275"/>
      <c r="E412" s="275"/>
      <c r="F412" s="275"/>
      <c r="G412" s="276"/>
      <c r="H412" s="275" t="s">
        <v>149</v>
      </c>
      <c r="I412" s="275"/>
      <c r="J412" s="275"/>
      <c r="K412" s="275"/>
      <c r="L412" s="275"/>
      <c r="M412" s="275"/>
      <c r="N412" s="275"/>
      <c r="O412" s="275"/>
      <c r="P412" s="277"/>
      <c r="Q412" s="391"/>
    </row>
    <row r="413" spans="1:20" s="90" customFormat="1" ht="30">
      <c r="A413" s="391"/>
      <c r="B413" s="278" t="s">
        <v>150</v>
      </c>
      <c r="C413" s="279" t="s">
        <v>4</v>
      </c>
      <c r="D413" s="280" t="s">
        <v>151</v>
      </c>
      <c r="E413" s="281" t="s">
        <v>151</v>
      </c>
      <c r="F413" s="280" t="s">
        <v>152</v>
      </c>
      <c r="G413" s="281" t="s">
        <v>153</v>
      </c>
      <c r="H413" s="280" t="s">
        <v>154</v>
      </c>
      <c r="I413" s="281" t="s">
        <v>154</v>
      </c>
      <c r="J413" s="280" t="s">
        <v>9</v>
      </c>
      <c r="K413" s="281" t="s">
        <v>155</v>
      </c>
      <c r="L413" s="280" t="s">
        <v>45</v>
      </c>
      <c r="M413" s="281" t="s">
        <v>97</v>
      </c>
      <c r="N413" s="280" t="s">
        <v>98</v>
      </c>
      <c r="O413" s="281" t="s">
        <v>156</v>
      </c>
      <c r="P413" s="282" t="s">
        <v>157</v>
      </c>
      <c r="Q413" s="391"/>
    </row>
    <row r="414" spans="1:20" s="90" customFormat="1">
      <c r="A414" s="391"/>
      <c r="B414" s="283" t="s">
        <v>158</v>
      </c>
      <c r="C414" s="284"/>
      <c r="D414" s="285" t="s">
        <v>159</v>
      </c>
      <c r="E414" s="284" t="s">
        <v>160</v>
      </c>
      <c r="F414" s="285"/>
      <c r="G414" s="284"/>
      <c r="H414" s="286" t="s">
        <v>161</v>
      </c>
      <c r="I414" s="287" t="s">
        <v>161</v>
      </c>
      <c r="J414" s="286"/>
      <c r="K414" s="287" t="s">
        <v>162</v>
      </c>
      <c r="L414" s="286" t="s">
        <v>162</v>
      </c>
      <c r="M414" s="287" t="s">
        <v>162</v>
      </c>
      <c r="N414" s="286" t="s">
        <v>162</v>
      </c>
      <c r="O414" s="287" t="s">
        <v>162</v>
      </c>
      <c r="P414" s="288" t="s">
        <v>163</v>
      </c>
      <c r="Q414" s="391"/>
    </row>
    <row r="415" spans="1:20" s="90" customFormat="1" ht="15.75" thickBot="1">
      <c r="A415" s="391"/>
      <c r="B415" s="289"/>
      <c r="C415" s="290"/>
      <c r="D415" s="291" t="s">
        <v>164</v>
      </c>
      <c r="E415" s="292" t="s">
        <v>164</v>
      </c>
      <c r="F415" s="291" t="s">
        <v>164</v>
      </c>
      <c r="G415" s="292"/>
      <c r="H415" s="291" t="s">
        <v>165</v>
      </c>
      <c r="I415" s="292" t="s">
        <v>166</v>
      </c>
      <c r="J415" s="291"/>
      <c r="K415" s="292" t="s">
        <v>166</v>
      </c>
      <c r="L415" s="291" t="s">
        <v>166</v>
      </c>
      <c r="M415" s="292" t="s">
        <v>166</v>
      </c>
      <c r="N415" s="291" t="s">
        <v>166</v>
      </c>
      <c r="O415" s="292" t="s">
        <v>166</v>
      </c>
      <c r="P415" s="293" t="s">
        <v>166</v>
      </c>
      <c r="Q415" s="391"/>
    </row>
    <row r="416" spans="1:20">
      <c r="B416" s="294" t="s">
        <v>167</v>
      </c>
      <c r="C416" s="295"/>
      <c r="D416" s="296">
        <v>0</v>
      </c>
      <c r="E416" s="13">
        <v>8.85</v>
      </c>
      <c r="F416" s="296">
        <f>E416-D416</f>
        <v>8.85</v>
      </c>
      <c r="G416" s="295" t="s">
        <v>168</v>
      </c>
      <c r="H416" s="297"/>
      <c r="I416" s="298"/>
      <c r="J416" s="297"/>
      <c r="K416" s="298"/>
      <c r="L416" s="297"/>
      <c r="M416" s="298"/>
      <c r="N416" s="297"/>
      <c r="O416" s="298"/>
      <c r="P416" s="299"/>
    </row>
    <row r="417" spans="1:17">
      <c r="B417" s="300"/>
      <c r="C417" s="295"/>
      <c r="D417" s="296">
        <v>8.85</v>
      </c>
      <c r="E417" s="13">
        <v>14.11</v>
      </c>
      <c r="F417" s="296">
        <f t="shared" ref="F417:F427" si="28">E417-D417</f>
        <v>5.26</v>
      </c>
      <c r="G417" s="295" t="s">
        <v>169</v>
      </c>
      <c r="H417" s="297"/>
      <c r="I417" s="298"/>
      <c r="J417" s="297"/>
      <c r="K417" s="298"/>
      <c r="L417" s="297"/>
      <c r="M417" s="298"/>
      <c r="N417" s="297"/>
      <c r="O417" s="298"/>
      <c r="P417" s="298"/>
    </row>
    <row r="418" spans="1:17">
      <c r="B418" s="300"/>
      <c r="C418" s="295"/>
      <c r="D418" s="296">
        <v>14.11</v>
      </c>
      <c r="E418" s="13">
        <v>14.21</v>
      </c>
      <c r="F418" s="296">
        <f t="shared" si="28"/>
        <v>0.10000000000000142</v>
      </c>
      <c r="G418" s="295" t="s">
        <v>170</v>
      </c>
      <c r="H418" s="301">
        <v>0.60699999999999998</v>
      </c>
      <c r="I418" s="302">
        <v>0.59</v>
      </c>
      <c r="J418" s="296">
        <v>2.4</v>
      </c>
      <c r="K418" s="303">
        <v>3.5</v>
      </c>
      <c r="L418" s="304">
        <v>86.6</v>
      </c>
      <c r="M418" s="303">
        <v>5.8</v>
      </c>
      <c r="N418" s="304">
        <v>4.1000000000000085</v>
      </c>
      <c r="O418" s="13">
        <v>0.17</v>
      </c>
      <c r="P418" s="13">
        <v>2.2865890033745595</v>
      </c>
    </row>
    <row r="419" spans="1:17">
      <c r="B419" s="300"/>
      <c r="C419" s="295" t="s">
        <v>45</v>
      </c>
      <c r="D419" s="296">
        <v>14.21</v>
      </c>
      <c r="E419" s="13">
        <v>14.56</v>
      </c>
      <c r="F419" s="296">
        <f t="shared" si="28"/>
        <v>0.34999999999999964</v>
      </c>
      <c r="G419" s="295" t="s">
        <v>171</v>
      </c>
      <c r="H419" s="301">
        <v>1.452</v>
      </c>
      <c r="I419" s="302">
        <v>1.3979999999999999</v>
      </c>
      <c r="J419" s="296">
        <v>1.49</v>
      </c>
      <c r="K419" s="303">
        <v>3.2</v>
      </c>
      <c r="L419" s="304">
        <v>19.3</v>
      </c>
      <c r="M419" s="303">
        <v>15.2</v>
      </c>
      <c r="N419" s="304">
        <v>62.3</v>
      </c>
      <c r="O419" s="13">
        <v>0.56000000000000005</v>
      </c>
      <c r="P419" s="13">
        <v>27.181922212639108</v>
      </c>
    </row>
    <row r="420" spans="1:17">
      <c r="B420" s="300"/>
      <c r="C420" s="295"/>
      <c r="D420" s="296">
        <v>14.56</v>
      </c>
      <c r="E420" s="13">
        <v>14.66</v>
      </c>
      <c r="F420" s="296">
        <f t="shared" si="28"/>
        <v>9.9999999999999645E-2</v>
      </c>
      <c r="G420" s="295" t="s">
        <v>172</v>
      </c>
      <c r="H420" s="301">
        <v>0.59799999999999998</v>
      </c>
      <c r="I420" s="302">
        <v>0.56999999999999995</v>
      </c>
      <c r="J420" s="296">
        <v>2.44</v>
      </c>
      <c r="K420" s="303">
        <v>4.0999999999999996</v>
      </c>
      <c r="L420" s="304">
        <v>87.7</v>
      </c>
      <c r="M420" s="303">
        <v>5.6</v>
      </c>
      <c r="N420" s="304">
        <v>2.6000000000000085</v>
      </c>
      <c r="O420" s="305">
        <v>0.1</v>
      </c>
      <c r="P420" s="13">
        <v>6.167556919521365E-2</v>
      </c>
    </row>
    <row r="421" spans="1:17">
      <c r="B421" s="300"/>
      <c r="C421" s="295"/>
      <c r="D421" s="296">
        <v>14.66</v>
      </c>
      <c r="E421" s="13">
        <v>17.13</v>
      </c>
      <c r="F421" s="296">
        <f t="shared" si="28"/>
        <v>2.4699999999999989</v>
      </c>
      <c r="G421" s="295" t="s">
        <v>169</v>
      </c>
      <c r="H421" s="297"/>
      <c r="I421" s="298"/>
      <c r="J421" s="297"/>
      <c r="K421" s="298"/>
      <c r="L421" s="297"/>
      <c r="M421" s="298"/>
      <c r="N421" s="297"/>
      <c r="O421" s="298"/>
      <c r="P421" s="298"/>
    </row>
    <row r="422" spans="1:17">
      <c r="B422" s="300"/>
      <c r="C422" s="295" t="s">
        <v>47</v>
      </c>
      <c r="D422" s="296">
        <v>17.13</v>
      </c>
      <c r="E422" s="13">
        <v>17.48</v>
      </c>
      <c r="F422" s="296">
        <f t="shared" si="28"/>
        <v>0.35000000000000142</v>
      </c>
      <c r="G422" s="295" t="s">
        <v>171</v>
      </c>
      <c r="H422" s="297"/>
      <c r="I422" s="298"/>
      <c r="J422" s="297"/>
      <c r="K422" s="298"/>
      <c r="L422" s="297"/>
      <c r="M422" s="298"/>
      <c r="N422" s="297"/>
      <c r="O422" s="298"/>
      <c r="P422" s="298"/>
    </row>
    <row r="423" spans="1:17">
      <c r="B423" s="300"/>
      <c r="C423" s="295"/>
      <c r="D423" s="296">
        <v>17.48</v>
      </c>
      <c r="E423" s="13">
        <v>27.28</v>
      </c>
      <c r="F423" s="296">
        <f t="shared" si="28"/>
        <v>9.8000000000000007</v>
      </c>
      <c r="G423" s="295" t="s">
        <v>169</v>
      </c>
      <c r="H423" s="297"/>
      <c r="I423" s="298"/>
      <c r="J423" s="297"/>
      <c r="K423" s="298"/>
      <c r="L423" s="297"/>
      <c r="M423" s="298"/>
      <c r="N423" s="297"/>
      <c r="O423" s="298"/>
      <c r="P423" s="298"/>
    </row>
    <row r="424" spans="1:17">
      <c r="B424" s="300"/>
      <c r="C424" s="295" t="s">
        <v>19</v>
      </c>
      <c r="D424" s="296">
        <v>27.28</v>
      </c>
      <c r="E424" s="13">
        <v>27.53</v>
      </c>
      <c r="F424" s="296">
        <f t="shared" si="28"/>
        <v>0.25</v>
      </c>
      <c r="G424" s="295" t="s">
        <v>171</v>
      </c>
      <c r="H424" s="297"/>
      <c r="I424" s="298"/>
      <c r="J424" s="297"/>
      <c r="K424" s="298"/>
      <c r="L424" s="297"/>
      <c r="M424" s="298"/>
      <c r="N424" s="297"/>
      <c r="O424" s="298"/>
      <c r="P424" s="298"/>
    </row>
    <row r="425" spans="1:17">
      <c r="B425" s="300"/>
      <c r="C425" s="295"/>
      <c r="D425" s="296">
        <v>27.53</v>
      </c>
      <c r="E425" s="13">
        <v>28.5</v>
      </c>
      <c r="F425" s="296">
        <f t="shared" si="28"/>
        <v>0.96999999999999886</v>
      </c>
      <c r="G425" s="295" t="s">
        <v>169</v>
      </c>
      <c r="H425" s="297"/>
      <c r="I425" s="298"/>
      <c r="J425" s="297"/>
      <c r="K425" s="298"/>
      <c r="L425" s="297"/>
      <c r="M425" s="298"/>
      <c r="N425" s="297"/>
      <c r="O425" s="298"/>
      <c r="P425" s="298"/>
    </row>
    <row r="426" spans="1:17">
      <c r="B426" s="300"/>
      <c r="C426" s="295" t="s">
        <v>50</v>
      </c>
      <c r="D426" s="296">
        <v>28.5</v>
      </c>
      <c r="E426" s="13">
        <v>28.81</v>
      </c>
      <c r="F426" s="296">
        <f t="shared" si="28"/>
        <v>0.30999999999999872</v>
      </c>
      <c r="G426" s="295" t="s">
        <v>171</v>
      </c>
      <c r="H426" s="297"/>
      <c r="I426" s="298"/>
      <c r="J426" s="297"/>
      <c r="K426" s="298"/>
      <c r="L426" s="297"/>
      <c r="M426" s="298"/>
      <c r="N426" s="297"/>
      <c r="O426" s="298"/>
      <c r="P426" s="298"/>
    </row>
    <row r="427" spans="1:17" s="25" customFormat="1" ht="15.75" thickBot="1">
      <c r="A427" s="375"/>
      <c r="B427" s="306"/>
      <c r="C427" s="307"/>
      <c r="D427" s="308">
        <v>28.81</v>
      </c>
      <c r="E427" s="309">
        <v>41</v>
      </c>
      <c r="F427" s="308">
        <f t="shared" si="28"/>
        <v>12.190000000000001</v>
      </c>
      <c r="G427" s="307" t="s">
        <v>169</v>
      </c>
      <c r="H427" s="310"/>
      <c r="I427" s="311"/>
      <c r="J427" s="310"/>
      <c r="K427" s="311"/>
      <c r="L427" s="310"/>
      <c r="M427" s="311"/>
      <c r="N427" s="310"/>
      <c r="O427" s="311"/>
      <c r="P427" s="311"/>
      <c r="Q427" s="375"/>
    </row>
    <row r="428" spans="1:17">
      <c r="B428" s="294" t="s">
        <v>173</v>
      </c>
      <c r="C428" s="312"/>
      <c r="D428" s="313">
        <v>0</v>
      </c>
      <c r="E428" s="14">
        <v>3.31</v>
      </c>
      <c r="F428" s="313">
        <f>E428-D428</f>
        <v>3.31</v>
      </c>
      <c r="G428" s="312" t="s">
        <v>168</v>
      </c>
      <c r="H428" s="314"/>
      <c r="I428" s="312"/>
      <c r="J428" s="314"/>
      <c r="K428" s="312"/>
      <c r="L428" s="314"/>
      <c r="M428" s="312"/>
      <c r="N428" s="314"/>
      <c r="O428" s="312"/>
      <c r="P428" s="315"/>
    </row>
    <row r="429" spans="1:17">
      <c r="B429" s="300"/>
      <c r="C429" s="295" t="s">
        <v>19</v>
      </c>
      <c r="D429" s="296">
        <v>3.31</v>
      </c>
      <c r="E429" s="13">
        <v>3.61</v>
      </c>
      <c r="F429" s="296">
        <f t="shared" ref="F429:F433" si="29">E429-D429</f>
        <v>0.29999999999999982</v>
      </c>
      <c r="G429" s="295" t="s">
        <v>174</v>
      </c>
      <c r="H429" s="301">
        <v>0.73799999999999999</v>
      </c>
      <c r="I429" s="302">
        <v>0.67</v>
      </c>
      <c r="J429" s="296">
        <v>1.72</v>
      </c>
      <c r="K429" s="303">
        <v>17.8</v>
      </c>
      <c r="L429" s="304">
        <v>30.1</v>
      </c>
      <c r="M429" s="303">
        <v>20.8</v>
      </c>
      <c r="N429" s="304">
        <v>31.3</v>
      </c>
      <c r="O429" s="13">
        <v>0.26</v>
      </c>
      <c r="P429" s="316">
        <v>12.69060609681552</v>
      </c>
    </row>
    <row r="430" spans="1:17">
      <c r="B430" s="300"/>
      <c r="C430" s="295"/>
      <c r="D430" s="296">
        <v>3.61</v>
      </c>
      <c r="E430" s="13">
        <v>3.71</v>
      </c>
      <c r="F430" s="296">
        <f>E430-D430</f>
        <v>0.10000000000000009</v>
      </c>
      <c r="G430" s="295" t="s">
        <v>172</v>
      </c>
      <c r="H430" s="301">
        <v>0.54600000000000004</v>
      </c>
      <c r="I430" s="302">
        <v>0.52500000000000002</v>
      </c>
      <c r="J430" s="296">
        <v>2.44</v>
      </c>
      <c r="K430" s="303">
        <v>6.2</v>
      </c>
      <c r="L430" s="304">
        <v>89.4</v>
      </c>
      <c r="M430" s="303">
        <v>5.6</v>
      </c>
      <c r="N430" s="304">
        <v>-1.2</v>
      </c>
      <c r="O430" s="13">
        <v>0.04</v>
      </c>
      <c r="P430" s="316">
        <v>0.13017754201451981</v>
      </c>
    </row>
    <row r="431" spans="1:17">
      <c r="B431" s="300"/>
      <c r="C431" s="295"/>
      <c r="D431" s="296">
        <v>3.71</v>
      </c>
      <c r="E431" s="13">
        <v>5.01</v>
      </c>
      <c r="F431" s="296">
        <f t="shared" si="29"/>
        <v>1.2999999999999998</v>
      </c>
      <c r="G431" s="295" t="s">
        <v>169</v>
      </c>
      <c r="H431" s="297"/>
      <c r="I431" s="298"/>
      <c r="J431" s="297"/>
      <c r="K431" s="298"/>
      <c r="L431" s="297"/>
      <c r="M431" s="298"/>
      <c r="N431" s="297"/>
      <c r="O431" s="298"/>
      <c r="P431" s="317"/>
    </row>
    <row r="432" spans="1:17">
      <c r="B432" s="300"/>
      <c r="C432" s="295" t="s">
        <v>50</v>
      </c>
      <c r="D432" s="296">
        <v>5.01</v>
      </c>
      <c r="E432" s="13">
        <v>5.25</v>
      </c>
      <c r="F432" s="296">
        <f t="shared" si="29"/>
        <v>0.24000000000000021</v>
      </c>
      <c r="G432" s="295" t="s">
        <v>171</v>
      </c>
      <c r="H432" s="297"/>
      <c r="I432" s="298"/>
      <c r="J432" s="297"/>
      <c r="K432" s="298"/>
      <c r="L432" s="297"/>
      <c r="M432" s="298"/>
      <c r="N432" s="297"/>
      <c r="O432" s="298"/>
      <c r="P432" s="317"/>
    </row>
    <row r="433" spans="2:16">
      <c r="B433" s="300"/>
      <c r="C433" s="295"/>
      <c r="D433" s="296">
        <v>5.25</v>
      </c>
      <c r="E433" s="13">
        <v>38</v>
      </c>
      <c r="F433" s="296">
        <f t="shared" si="29"/>
        <v>32.75</v>
      </c>
      <c r="G433" s="295" t="s">
        <v>169</v>
      </c>
      <c r="H433" s="297"/>
      <c r="I433" s="298"/>
      <c r="J433" s="297"/>
      <c r="K433" s="298"/>
      <c r="L433" s="297"/>
      <c r="M433" s="298"/>
      <c r="N433" s="297"/>
      <c r="O433" s="298"/>
      <c r="P433" s="317"/>
    </row>
    <row r="434" spans="2:16">
      <c r="B434" s="300"/>
      <c r="C434" s="295"/>
      <c r="D434" s="296">
        <v>0</v>
      </c>
      <c r="E434" s="13">
        <v>14.41</v>
      </c>
      <c r="F434" s="296">
        <f>E434-D434</f>
        <v>14.41</v>
      </c>
      <c r="G434" s="295" t="s">
        <v>168</v>
      </c>
      <c r="H434" s="297"/>
      <c r="I434" s="298"/>
      <c r="J434" s="297"/>
      <c r="K434" s="298"/>
      <c r="L434" s="297"/>
      <c r="M434" s="298"/>
      <c r="N434" s="297"/>
      <c r="O434" s="298"/>
      <c r="P434" s="317"/>
    </row>
    <row r="435" spans="2:16">
      <c r="B435" s="300"/>
      <c r="C435" s="295" t="s">
        <v>45</v>
      </c>
      <c r="D435" s="296">
        <v>14.41</v>
      </c>
      <c r="E435" s="13">
        <v>14.66</v>
      </c>
      <c r="F435" s="296">
        <f t="shared" ref="F435:F444" si="30">E435-D435</f>
        <v>0.25</v>
      </c>
      <c r="G435" s="295" t="s">
        <v>171</v>
      </c>
      <c r="H435" s="297"/>
      <c r="I435" s="298"/>
      <c r="J435" s="297"/>
      <c r="K435" s="298"/>
      <c r="L435" s="297"/>
      <c r="M435" s="298"/>
      <c r="N435" s="297"/>
      <c r="O435" s="298"/>
      <c r="P435" s="317"/>
    </row>
    <row r="436" spans="2:16">
      <c r="B436" s="300"/>
      <c r="C436" s="295"/>
      <c r="D436" s="296">
        <v>14.66</v>
      </c>
      <c r="E436" s="13">
        <v>16.670000000000002</v>
      </c>
      <c r="F436" s="296">
        <f t="shared" si="30"/>
        <v>2.0100000000000016</v>
      </c>
      <c r="G436" s="295" t="s">
        <v>169</v>
      </c>
      <c r="H436" s="297"/>
      <c r="I436" s="298"/>
      <c r="J436" s="297"/>
      <c r="K436" s="298"/>
      <c r="L436" s="297"/>
      <c r="M436" s="298"/>
      <c r="N436" s="297"/>
      <c r="O436" s="298"/>
      <c r="P436" s="317"/>
    </row>
    <row r="437" spans="2:16">
      <c r="B437" s="300"/>
      <c r="C437" s="295" t="s">
        <v>47</v>
      </c>
      <c r="D437" s="296">
        <v>16.670000000000002</v>
      </c>
      <c r="E437" s="13">
        <v>17.260000000000002</v>
      </c>
      <c r="F437" s="296">
        <f t="shared" si="30"/>
        <v>0.58999999999999986</v>
      </c>
      <c r="G437" s="295" t="s">
        <v>171</v>
      </c>
      <c r="H437" s="297"/>
      <c r="I437" s="298"/>
      <c r="J437" s="297"/>
      <c r="K437" s="298"/>
      <c r="L437" s="297"/>
      <c r="M437" s="298"/>
      <c r="N437" s="297"/>
      <c r="O437" s="298"/>
      <c r="P437" s="317"/>
    </row>
    <row r="438" spans="2:16">
      <c r="B438" s="300"/>
      <c r="C438" s="295"/>
      <c r="D438" s="296">
        <v>17.260000000000002</v>
      </c>
      <c r="E438" s="13">
        <v>40.96</v>
      </c>
      <c r="F438" s="296">
        <f t="shared" si="30"/>
        <v>23.7</v>
      </c>
      <c r="G438" s="295" t="s">
        <v>169</v>
      </c>
      <c r="H438" s="297"/>
      <c r="I438" s="298"/>
      <c r="J438" s="297"/>
      <c r="K438" s="298"/>
      <c r="L438" s="297"/>
      <c r="M438" s="298"/>
      <c r="N438" s="297"/>
      <c r="O438" s="298"/>
      <c r="P438" s="317"/>
    </row>
    <row r="439" spans="2:16">
      <c r="B439" s="300"/>
      <c r="C439" s="295" t="s">
        <v>19</v>
      </c>
      <c r="D439" s="296">
        <v>40.96</v>
      </c>
      <c r="E439" s="13">
        <v>41.15</v>
      </c>
      <c r="F439" s="296">
        <f t="shared" si="30"/>
        <v>0.18999999999999773</v>
      </c>
      <c r="G439" s="295" t="s">
        <v>171</v>
      </c>
      <c r="H439" s="297"/>
      <c r="I439" s="298"/>
      <c r="J439" s="297"/>
      <c r="K439" s="298"/>
      <c r="L439" s="297"/>
      <c r="M439" s="298"/>
      <c r="N439" s="297"/>
      <c r="O439" s="298"/>
      <c r="P439" s="317"/>
    </row>
    <row r="440" spans="2:16">
      <c r="B440" s="300"/>
      <c r="C440" s="295"/>
      <c r="D440" s="296">
        <v>41.15</v>
      </c>
      <c r="E440" s="13">
        <v>49.55</v>
      </c>
      <c r="F440" s="296">
        <f t="shared" si="30"/>
        <v>8.3999999999999986</v>
      </c>
      <c r="G440" s="295" t="s">
        <v>169</v>
      </c>
      <c r="H440" s="297"/>
      <c r="I440" s="298"/>
      <c r="J440" s="297"/>
      <c r="K440" s="298"/>
      <c r="L440" s="297"/>
      <c r="M440" s="298"/>
      <c r="N440" s="297"/>
      <c r="O440" s="298"/>
      <c r="P440" s="317"/>
    </row>
    <row r="441" spans="2:16">
      <c r="B441" s="300"/>
      <c r="C441" s="295"/>
      <c r="D441" s="296">
        <v>49.55</v>
      </c>
      <c r="E441" s="13">
        <v>49.66</v>
      </c>
      <c r="F441" s="296">
        <f t="shared" si="30"/>
        <v>0.10999999999999943</v>
      </c>
      <c r="G441" s="295" t="s">
        <v>170</v>
      </c>
      <c r="H441" s="301">
        <v>0.76700000000000002</v>
      </c>
      <c r="I441" s="302">
        <v>0.75</v>
      </c>
      <c r="J441" s="296">
        <v>2.42</v>
      </c>
      <c r="K441" s="303">
        <v>5.6</v>
      </c>
      <c r="L441" s="304">
        <v>87.1</v>
      </c>
      <c r="M441" s="303">
        <v>5.3</v>
      </c>
      <c r="N441" s="304">
        <v>2.0000000000000142</v>
      </c>
      <c r="O441" s="13">
        <v>0.05</v>
      </c>
      <c r="P441" s="316">
        <v>0.14178793657838104</v>
      </c>
    </row>
    <row r="442" spans="2:16">
      <c r="B442" s="300"/>
      <c r="C442" s="295" t="s">
        <v>50</v>
      </c>
      <c r="D442" s="296">
        <v>49.66</v>
      </c>
      <c r="E442" s="13">
        <v>49.9</v>
      </c>
      <c r="F442" s="296">
        <f t="shared" si="30"/>
        <v>0.24000000000000199</v>
      </c>
      <c r="G442" s="295" t="s">
        <v>171</v>
      </c>
      <c r="H442" s="301">
        <v>1.9590000000000001</v>
      </c>
      <c r="I442" s="302">
        <v>1.907</v>
      </c>
      <c r="J442" s="296">
        <v>1.91</v>
      </c>
      <c r="K442" s="303">
        <v>8.6</v>
      </c>
      <c r="L442" s="304">
        <v>57.5</v>
      </c>
      <c r="M442" s="303">
        <v>8.6999999999999993</v>
      </c>
      <c r="N442" s="304">
        <v>25.2</v>
      </c>
      <c r="O442" s="13">
        <v>0.15</v>
      </c>
      <c r="P442" s="316">
        <v>9.1004096551753015</v>
      </c>
    </row>
    <row r="443" spans="2:16" ht="15.75" thickBot="1">
      <c r="B443" s="306"/>
      <c r="C443" s="307"/>
      <c r="D443" s="308">
        <v>49.9</v>
      </c>
      <c r="E443" s="309">
        <v>50</v>
      </c>
      <c r="F443" s="308">
        <f t="shared" si="30"/>
        <v>0.10000000000000142</v>
      </c>
      <c r="G443" s="307" t="s">
        <v>172</v>
      </c>
      <c r="H443" s="318">
        <v>0.45600000000000002</v>
      </c>
      <c r="I443" s="319">
        <v>0.443</v>
      </c>
      <c r="J443" s="308">
        <v>2.4500000000000002</v>
      </c>
      <c r="K443" s="320">
        <v>5.3</v>
      </c>
      <c r="L443" s="321">
        <v>89.2</v>
      </c>
      <c r="M443" s="320">
        <v>4.9000000000000004</v>
      </c>
      <c r="N443" s="321">
        <v>0.59999999999999432</v>
      </c>
      <c r="O443" s="322">
        <v>0.05</v>
      </c>
      <c r="P443" s="323">
        <v>0.14178793657838104</v>
      </c>
    </row>
    <row r="444" spans="2:16" ht="16.5" thickBot="1">
      <c r="B444" s="324" t="s">
        <v>175</v>
      </c>
      <c r="C444" s="295"/>
      <c r="D444" s="296">
        <v>50</v>
      </c>
      <c r="E444" s="13">
        <v>56</v>
      </c>
      <c r="F444" s="296">
        <f t="shared" si="30"/>
        <v>6</v>
      </c>
      <c r="G444" s="295" t="s">
        <v>169</v>
      </c>
      <c r="H444" s="297"/>
      <c r="I444" s="298"/>
      <c r="J444" s="297"/>
      <c r="K444" s="298"/>
      <c r="L444" s="297"/>
      <c r="M444" s="298"/>
      <c r="N444" s="297"/>
      <c r="O444" s="298"/>
      <c r="P444" s="317"/>
    </row>
    <row r="445" spans="2:16">
      <c r="B445" s="294" t="s">
        <v>176</v>
      </c>
      <c r="C445" s="312"/>
      <c r="D445" s="313">
        <v>0</v>
      </c>
      <c r="E445" s="14">
        <v>4</v>
      </c>
      <c r="F445" s="313">
        <f>E445-D445</f>
        <v>4</v>
      </c>
      <c r="G445" s="312" t="s">
        <v>168</v>
      </c>
      <c r="H445" s="325"/>
      <c r="I445" s="299"/>
      <c r="J445" s="325"/>
      <c r="K445" s="299"/>
      <c r="L445" s="325"/>
      <c r="M445" s="299"/>
      <c r="N445" s="325"/>
      <c r="O445" s="299"/>
      <c r="P445" s="326"/>
    </row>
    <row r="446" spans="2:16">
      <c r="B446" s="300"/>
      <c r="C446" s="295"/>
      <c r="D446" s="296">
        <v>4</v>
      </c>
      <c r="E446" s="13">
        <v>27.06</v>
      </c>
      <c r="F446" s="296">
        <f t="shared" ref="F446:F457" si="31">E446-D446</f>
        <v>23.06</v>
      </c>
      <c r="G446" s="295" t="s">
        <v>169</v>
      </c>
      <c r="H446" s="297"/>
      <c r="I446" s="298"/>
      <c r="J446" s="297"/>
      <c r="K446" s="298"/>
      <c r="L446" s="297"/>
      <c r="M446" s="298"/>
      <c r="N446" s="297"/>
      <c r="O446" s="298"/>
      <c r="P446" s="317"/>
    </row>
    <row r="447" spans="2:16">
      <c r="B447" s="300"/>
      <c r="C447" s="295" t="s">
        <v>45</v>
      </c>
      <c r="D447" s="296">
        <v>27.06</v>
      </c>
      <c r="E447" s="13">
        <v>28.51</v>
      </c>
      <c r="F447" s="296">
        <f t="shared" si="31"/>
        <v>1.4500000000000028</v>
      </c>
      <c r="G447" s="295" t="s">
        <v>171</v>
      </c>
      <c r="H447" s="301">
        <v>4.0460000000000003</v>
      </c>
      <c r="I447" s="302">
        <v>4.0149999999999997</v>
      </c>
      <c r="J447" s="296">
        <v>1.58</v>
      </c>
      <c r="K447" s="303">
        <v>4.5999999999999996</v>
      </c>
      <c r="L447" s="304">
        <v>28</v>
      </c>
      <c r="M447" s="303">
        <v>16.2</v>
      </c>
      <c r="N447" s="304">
        <v>51.2</v>
      </c>
      <c r="O447" s="13">
        <v>0.26</v>
      </c>
      <c r="P447" s="316">
        <v>22.144396405215076</v>
      </c>
    </row>
    <row r="448" spans="2:16">
      <c r="B448" s="300"/>
      <c r="C448" s="295"/>
      <c r="D448" s="296">
        <v>28.51</v>
      </c>
      <c r="E448" s="13">
        <v>28.61</v>
      </c>
      <c r="F448" s="296">
        <f t="shared" si="31"/>
        <v>9.9999999999997868E-2</v>
      </c>
      <c r="G448" s="295" t="s">
        <v>172</v>
      </c>
      <c r="H448" s="301">
        <v>0.69</v>
      </c>
      <c r="I448" s="302">
        <v>0.68400000000000005</v>
      </c>
      <c r="J448" s="296">
        <v>2.38</v>
      </c>
      <c r="K448" s="303">
        <v>4.2</v>
      </c>
      <c r="L448" s="304">
        <v>86.7</v>
      </c>
      <c r="M448" s="303">
        <v>5.6</v>
      </c>
      <c r="N448" s="304">
        <v>3.5</v>
      </c>
      <c r="O448" s="13">
        <v>7.0000000000000007E-2</v>
      </c>
      <c r="P448" s="316">
        <v>0.13988793657838106</v>
      </c>
    </row>
    <row r="449" spans="2:16">
      <c r="B449" s="300"/>
      <c r="C449" s="295"/>
      <c r="D449" s="296">
        <v>28.61</v>
      </c>
      <c r="E449" s="13">
        <v>28.74</v>
      </c>
      <c r="F449" s="296">
        <f t="shared" si="31"/>
        <v>0.12999999999999901</v>
      </c>
      <c r="G449" s="295" t="s">
        <v>169</v>
      </c>
      <c r="H449" s="297"/>
      <c r="I449" s="298"/>
      <c r="J449" s="297"/>
      <c r="K449" s="298"/>
      <c r="L449" s="297"/>
      <c r="M449" s="298"/>
      <c r="N449" s="297"/>
      <c r="O449" s="298"/>
      <c r="P449" s="317"/>
    </row>
    <row r="450" spans="2:16">
      <c r="B450" s="300"/>
      <c r="C450" s="295" t="s">
        <v>47</v>
      </c>
      <c r="D450" s="296">
        <v>28.74</v>
      </c>
      <c r="E450" s="13">
        <v>29.86</v>
      </c>
      <c r="F450" s="296">
        <f t="shared" si="31"/>
        <v>1.120000000000001</v>
      </c>
      <c r="G450" s="295" t="s">
        <v>171</v>
      </c>
      <c r="H450" s="301">
        <v>4.5810000000000004</v>
      </c>
      <c r="I450" s="302">
        <v>4.5519999999999996</v>
      </c>
      <c r="J450" s="296">
        <v>1.52</v>
      </c>
      <c r="K450" s="303">
        <v>3.8</v>
      </c>
      <c r="L450" s="304">
        <v>21.3</v>
      </c>
      <c r="M450" s="303">
        <v>17.600000000000001</v>
      </c>
      <c r="N450" s="304">
        <v>57.3</v>
      </c>
      <c r="O450" s="305">
        <v>0.32</v>
      </c>
      <c r="P450" s="316">
        <v>24.948037989332036</v>
      </c>
    </row>
    <row r="451" spans="2:16">
      <c r="B451" s="300"/>
      <c r="C451" s="295"/>
      <c r="D451" s="296">
        <v>29.86</v>
      </c>
      <c r="E451" s="13">
        <v>29.96</v>
      </c>
      <c r="F451" s="296">
        <f t="shared" si="31"/>
        <v>0.10000000000000142</v>
      </c>
      <c r="G451" s="295" t="s">
        <v>172</v>
      </c>
      <c r="H451" s="301">
        <v>0.35199999999999998</v>
      </c>
      <c r="I451" s="302">
        <v>0.34799999999999998</v>
      </c>
      <c r="J451" s="296">
        <v>2.38</v>
      </c>
      <c r="K451" s="303">
        <v>4.4000000000000004</v>
      </c>
      <c r="L451" s="304">
        <v>84.5</v>
      </c>
      <c r="M451" s="303">
        <v>5.8</v>
      </c>
      <c r="N451" s="304">
        <v>5.3</v>
      </c>
      <c r="O451" s="305">
        <v>0.11</v>
      </c>
      <c r="P451" s="316">
        <v>1.5554125222947004</v>
      </c>
    </row>
    <row r="452" spans="2:16">
      <c r="B452" s="300"/>
      <c r="C452" s="295"/>
      <c r="D452" s="296">
        <v>29.96</v>
      </c>
      <c r="E452" s="13">
        <v>31.73</v>
      </c>
      <c r="F452" s="296">
        <f t="shared" si="31"/>
        <v>1.7699999999999996</v>
      </c>
      <c r="G452" s="295" t="s">
        <v>169</v>
      </c>
      <c r="H452" s="297"/>
      <c r="I452" s="298"/>
      <c r="J452" s="297"/>
      <c r="K452" s="298"/>
      <c r="L452" s="297"/>
      <c r="M452" s="298"/>
      <c r="N452" s="297"/>
      <c r="O452" s="298"/>
      <c r="P452" s="317"/>
    </row>
    <row r="453" spans="2:16">
      <c r="B453" s="300"/>
      <c r="C453" s="295" t="s">
        <v>19</v>
      </c>
      <c r="D453" s="296">
        <v>31.73</v>
      </c>
      <c r="E453" s="13">
        <v>32.86</v>
      </c>
      <c r="F453" s="296">
        <f t="shared" si="31"/>
        <v>1.129999999999999</v>
      </c>
      <c r="G453" s="295" t="s">
        <v>171</v>
      </c>
      <c r="H453" s="301">
        <v>1.0049999999999999</v>
      </c>
      <c r="I453" s="302">
        <v>0.999</v>
      </c>
      <c r="J453" s="296">
        <v>1.47</v>
      </c>
      <c r="K453" s="303">
        <v>3.1</v>
      </c>
      <c r="L453" s="304">
        <v>17.2</v>
      </c>
      <c r="M453" s="303">
        <v>19.2</v>
      </c>
      <c r="N453" s="304">
        <v>60.5</v>
      </c>
      <c r="O453" s="305">
        <v>0.42</v>
      </c>
      <c r="P453" s="316">
        <v>27.207782607202965</v>
      </c>
    </row>
    <row r="454" spans="2:16">
      <c r="B454" s="300"/>
      <c r="C454" s="295" t="s">
        <v>19</v>
      </c>
      <c r="D454" s="296"/>
      <c r="E454" s="13"/>
      <c r="F454" s="296"/>
      <c r="G454" s="295" t="s">
        <v>171</v>
      </c>
      <c r="H454" s="301">
        <v>2.6509999999999998</v>
      </c>
      <c r="I454" s="302">
        <v>2.6309999999999998</v>
      </c>
      <c r="J454" s="296">
        <v>1.58</v>
      </c>
      <c r="K454" s="303">
        <v>4.3</v>
      </c>
      <c r="L454" s="304">
        <v>29</v>
      </c>
      <c r="M454" s="303">
        <v>18</v>
      </c>
      <c r="N454" s="304">
        <v>48.7</v>
      </c>
      <c r="O454" s="13">
        <v>0.3</v>
      </c>
      <c r="P454" s="316">
        <v>21.94381689038125</v>
      </c>
    </row>
    <row r="455" spans="2:16">
      <c r="B455" s="300"/>
      <c r="C455" s="295"/>
      <c r="D455" s="296">
        <v>32.86</v>
      </c>
      <c r="E455" s="13">
        <v>33.42</v>
      </c>
      <c r="F455" s="296">
        <f t="shared" si="31"/>
        <v>0.56000000000000227</v>
      </c>
      <c r="G455" s="295" t="s">
        <v>169</v>
      </c>
      <c r="H455" s="297"/>
      <c r="I455" s="298"/>
      <c r="J455" s="297"/>
      <c r="K455" s="298"/>
      <c r="L455" s="297"/>
      <c r="M455" s="298"/>
      <c r="N455" s="297"/>
      <c r="O455" s="298"/>
      <c r="P455" s="317"/>
    </row>
    <row r="456" spans="2:16">
      <c r="B456" s="300"/>
      <c r="C456" s="295" t="s">
        <v>50</v>
      </c>
      <c r="D456" s="296">
        <v>33.42</v>
      </c>
      <c r="E456" s="13">
        <v>33.61</v>
      </c>
      <c r="F456" s="296">
        <f t="shared" si="31"/>
        <v>0.18999999999999773</v>
      </c>
      <c r="G456" s="295" t="s">
        <v>171</v>
      </c>
      <c r="H456" s="297"/>
      <c r="I456" s="298"/>
      <c r="J456" s="297"/>
      <c r="K456" s="298"/>
      <c r="L456" s="297"/>
      <c r="M456" s="298"/>
      <c r="N456" s="297"/>
      <c r="O456" s="298"/>
      <c r="P456" s="317"/>
    </row>
    <row r="457" spans="2:16" ht="15.75" thickBot="1">
      <c r="B457" s="306"/>
      <c r="C457" s="307"/>
      <c r="D457" s="308">
        <v>33.61</v>
      </c>
      <c r="E457" s="309">
        <v>42</v>
      </c>
      <c r="F457" s="308">
        <f t="shared" si="31"/>
        <v>8.39</v>
      </c>
      <c r="G457" s="307" t="s">
        <v>169</v>
      </c>
      <c r="H457" s="310"/>
      <c r="I457" s="311"/>
      <c r="J457" s="310"/>
      <c r="K457" s="311"/>
      <c r="L457" s="310"/>
      <c r="M457" s="311"/>
      <c r="N457" s="310"/>
      <c r="O457" s="311"/>
      <c r="P457" s="327"/>
    </row>
    <row r="458" spans="2:16">
      <c r="B458" s="328" t="s">
        <v>177</v>
      </c>
      <c r="C458" s="295"/>
      <c r="D458" s="296">
        <v>0</v>
      </c>
      <c r="E458" s="13">
        <v>8</v>
      </c>
      <c r="F458" s="296">
        <f>E458-D458</f>
        <v>8</v>
      </c>
      <c r="G458" s="295" t="s">
        <v>168</v>
      </c>
      <c r="H458" s="297"/>
      <c r="I458" s="298"/>
      <c r="J458" s="297"/>
      <c r="K458" s="298"/>
      <c r="L458" s="297"/>
      <c r="M458" s="298"/>
      <c r="N458" s="297"/>
      <c r="O458" s="298"/>
      <c r="P458" s="317"/>
    </row>
    <row r="459" spans="2:16">
      <c r="B459" s="300"/>
      <c r="C459" s="295"/>
      <c r="D459" s="296">
        <v>8</v>
      </c>
      <c r="E459" s="13">
        <v>17.059999999999999</v>
      </c>
      <c r="F459" s="296">
        <f t="shared" ref="F459:F464" si="32">E459-D459</f>
        <v>9.0599999999999987</v>
      </c>
      <c r="G459" s="295" t="s">
        <v>169</v>
      </c>
      <c r="H459" s="297"/>
      <c r="I459" s="298"/>
      <c r="J459" s="297"/>
      <c r="K459" s="298"/>
      <c r="L459" s="297"/>
      <c r="M459" s="298"/>
      <c r="N459" s="297"/>
      <c r="O459" s="298"/>
      <c r="P459" s="317"/>
    </row>
    <row r="460" spans="2:16">
      <c r="B460" s="300"/>
      <c r="C460" s="295" t="s">
        <v>19</v>
      </c>
      <c r="D460" s="296">
        <v>17.059999999999999</v>
      </c>
      <c r="E460" s="13">
        <v>17.91</v>
      </c>
      <c r="F460" s="296">
        <f t="shared" si="32"/>
        <v>0.85000000000000142</v>
      </c>
      <c r="G460" s="295" t="s">
        <v>171</v>
      </c>
      <c r="H460" s="301">
        <v>3.629</v>
      </c>
      <c r="I460" s="302">
        <v>3.5950000000000002</v>
      </c>
      <c r="J460" s="296">
        <v>1.52</v>
      </c>
      <c r="K460" s="303">
        <v>6.5</v>
      </c>
      <c r="L460" s="304">
        <v>23</v>
      </c>
      <c r="M460" s="303">
        <v>25.5</v>
      </c>
      <c r="N460" s="304">
        <v>45</v>
      </c>
      <c r="O460" s="13">
        <v>0.56000000000000005</v>
      </c>
      <c r="P460" s="316">
        <v>22.568070609514081</v>
      </c>
    </row>
    <row r="461" spans="2:16">
      <c r="B461" s="300"/>
      <c r="C461" s="295"/>
      <c r="D461" s="296">
        <v>17.91</v>
      </c>
      <c r="E461" s="13">
        <v>18.010000000000002</v>
      </c>
      <c r="F461" s="296">
        <f t="shared" si="32"/>
        <v>0.10000000000000142</v>
      </c>
      <c r="G461" s="295" t="s">
        <v>172</v>
      </c>
      <c r="H461" s="301">
        <v>0.63900000000000001</v>
      </c>
      <c r="I461" s="302">
        <v>0.63100000000000001</v>
      </c>
      <c r="J461" s="296">
        <v>2.33</v>
      </c>
      <c r="K461" s="303">
        <v>4.9000000000000004</v>
      </c>
      <c r="L461" s="304">
        <v>85.1</v>
      </c>
      <c r="M461" s="303">
        <v>6.4</v>
      </c>
      <c r="N461" s="304">
        <v>3.5999999999999943</v>
      </c>
      <c r="O461" s="13">
        <v>0.18</v>
      </c>
      <c r="P461" s="316">
        <v>7.0822761947028634E-2</v>
      </c>
    </row>
    <row r="462" spans="2:16">
      <c r="B462" s="300"/>
      <c r="C462" s="295"/>
      <c r="D462" s="296">
        <v>18.010000000000002</v>
      </c>
      <c r="E462" s="13">
        <v>32.85</v>
      </c>
      <c r="F462" s="296">
        <f t="shared" si="32"/>
        <v>14.84</v>
      </c>
      <c r="G462" s="295" t="s">
        <v>169</v>
      </c>
      <c r="H462" s="297"/>
      <c r="I462" s="298"/>
      <c r="J462" s="297"/>
      <c r="K462" s="298"/>
      <c r="L462" s="297"/>
      <c r="M462" s="298"/>
      <c r="N462" s="297"/>
      <c r="O462" s="298"/>
      <c r="P462" s="317"/>
    </row>
    <row r="463" spans="2:16">
      <c r="B463" s="300"/>
      <c r="C463" s="295" t="s">
        <v>50</v>
      </c>
      <c r="D463" s="296">
        <v>32.85</v>
      </c>
      <c r="E463" s="13">
        <v>33.049999999999997</v>
      </c>
      <c r="F463" s="296">
        <f t="shared" si="32"/>
        <v>0.19999999999999574</v>
      </c>
      <c r="G463" s="295" t="s">
        <v>171</v>
      </c>
      <c r="H463" s="297"/>
      <c r="I463" s="298"/>
      <c r="J463" s="297"/>
      <c r="K463" s="298"/>
      <c r="L463" s="297"/>
      <c r="M463" s="298"/>
      <c r="N463" s="297"/>
      <c r="O463" s="298"/>
      <c r="P463" s="317"/>
    </row>
    <row r="464" spans="2:16" ht="15.75" thickBot="1">
      <c r="B464" s="300"/>
      <c r="C464" s="295"/>
      <c r="D464" s="296">
        <v>33.049999999999997</v>
      </c>
      <c r="E464" s="13">
        <v>49</v>
      </c>
      <c r="F464" s="296">
        <f t="shared" si="32"/>
        <v>15.950000000000003</v>
      </c>
      <c r="G464" s="295" t="s">
        <v>169</v>
      </c>
      <c r="H464" s="297"/>
      <c r="I464" s="298"/>
      <c r="J464" s="297"/>
      <c r="K464" s="298"/>
      <c r="L464" s="297"/>
      <c r="M464" s="298"/>
      <c r="N464" s="297"/>
      <c r="O464" s="298"/>
      <c r="P464" s="317"/>
    </row>
    <row r="465" spans="2:16">
      <c r="B465" s="294" t="s">
        <v>178</v>
      </c>
      <c r="C465" s="312"/>
      <c r="D465" s="313">
        <v>0</v>
      </c>
      <c r="E465" s="14">
        <v>5</v>
      </c>
      <c r="F465" s="313">
        <f>E465-D465</f>
        <v>5</v>
      </c>
      <c r="G465" s="312" t="s">
        <v>168</v>
      </c>
      <c r="H465" s="325"/>
      <c r="I465" s="299"/>
      <c r="J465" s="325"/>
      <c r="K465" s="299"/>
      <c r="L465" s="325"/>
      <c r="M465" s="299"/>
      <c r="N465" s="325"/>
      <c r="O465" s="299"/>
      <c r="P465" s="326"/>
    </row>
    <row r="466" spans="2:16">
      <c r="B466" s="300"/>
      <c r="C466" s="295"/>
      <c r="D466" s="296">
        <v>5</v>
      </c>
      <c r="E466" s="13">
        <v>36.07</v>
      </c>
      <c r="F466" s="296">
        <f t="shared" ref="F466:F472" si="33">E466-D466</f>
        <v>31.07</v>
      </c>
      <c r="G466" s="295" t="s">
        <v>169</v>
      </c>
      <c r="H466" s="297"/>
      <c r="I466" s="298"/>
      <c r="J466" s="297"/>
      <c r="K466" s="298"/>
      <c r="L466" s="297"/>
      <c r="M466" s="298"/>
      <c r="N466" s="297"/>
      <c r="O466" s="298"/>
      <c r="P466" s="317"/>
    </row>
    <row r="467" spans="2:16">
      <c r="B467" s="300"/>
      <c r="C467" s="295"/>
      <c r="D467" s="296">
        <v>36.07</v>
      </c>
      <c r="E467" s="13">
        <v>36.17</v>
      </c>
      <c r="F467" s="296">
        <f t="shared" si="33"/>
        <v>0.10000000000000142</v>
      </c>
      <c r="G467" s="295" t="s">
        <v>170</v>
      </c>
      <c r="H467" s="301">
        <v>0.67400000000000004</v>
      </c>
      <c r="I467" s="302">
        <v>0.67300000000000004</v>
      </c>
      <c r="J467" s="296">
        <v>2.66</v>
      </c>
      <c r="K467" s="303">
        <v>1.2</v>
      </c>
      <c r="L467" s="304">
        <v>94.5</v>
      </c>
      <c r="M467" s="303">
        <v>4.5</v>
      </c>
      <c r="N467" s="304">
        <v>-0.20000000000000284</v>
      </c>
      <c r="O467" s="13">
        <v>0.05</v>
      </c>
      <c r="P467" s="316">
        <v>9.9919954698843613E-2</v>
      </c>
    </row>
    <row r="468" spans="2:16">
      <c r="B468" s="300"/>
      <c r="C468" s="295" t="s">
        <v>45</v>
      </c>
      <c r="D468" s="296">
        <v>36.17</v>
      </c>
      <c r="E468" s="13">
        <v>37.340000000000003</v>
      </c>
      <c r="F468" s="296">
        <f t="shared" si="33"/>
        <v>1.1700000000000017</v>
      </c>
      <c r="G468" s="295" t="s">
        <v>171</v>
      </c>
      <c r="H468" s="301">
        <v>5.27</v>
      </c>
      <c r="I468" s="302">
        <v>5.24</v>
      </c>
      <c r="J468" s="296">
        <v>1.64</v>
      </c>
      <c r="K468" s="303">
        <v>4.0999999999999996</v>
      </c>
      <c r="L468" s="304">
        <v>32.1</v>
      </c>
      <c r="M468" s="303">
        <v>15.3</v>
      </c>
      <c r="N468" s="304">
        <v>48.5</v>
      </c>
      <c r="O468" s="13">
        <v>0.23</v>
      </c>
      <c r="P468" s="316">
        <v>20.78653699413011</v>
      </c>
    </row>
    <row r="469" spans="2:16">
      <c r="B469" s="300"/>
      <c r="C469" s="295" t="s">
        <v>47</v>
      </c>
      <c r="D469" s="296">
        <v>37.340000000000003</v>
      </c>
      <c r="E469" s="13">
        <v>38.270000000000003</v>
      </c>
      <c r="F469" s="296">
        <f t="shared" si="33"/>
        <v>0.92999999999999972</v>
      </c>
      <c r="G469" s="295" t="s">
        <v>171</v>
      </c>
      <c r="H469" s="301">
        <v>3.0659999999999998</v>
      </c>
      <c r="I469" s="302">
        <v>3.05</v>
      </c>
      <c r="J469" s="296">
        <v>1.5</v>
      </c>
      <c r="K469" s="303">
        <v>2.8</v>
      </c>
      <c r="L469" s="304">
        <v>17</v>
      </c>
      <c r="M469" s="303">
        <v>19.100000000000001</v>
      </c>
      <c r="N469" s="304">
        <v>61.1</v>
      </c>
      <c r="O469" s="305">
        <v>0.35</v>
      </c>
      <c r="P469" s="316">
        <v>26.825060375723268</v>
      </c>
    </row>
    <row r="470" spans="2:16">
      <c r="B470" s="300"/>
      <c r="C470" s="295"/>
      <c r="D470" s="296">
        <v>38.270000000000003</v>
      </c>
      <c r="E470" s="13">
        <v>39.28</v>
      </c>
      <c r="F470" s="296">
        <f t="shared" si="33"/>
        <v>1.009999999999998</v>
      </c>
      <c r="G470" s="295" t="s">
        <v>169</v>
      </c>
      <c r="H470" s="297"/>
      <c r="I470" s="298"/>
      <c r="J470" s="297"/>
      <c r="K470" s="298"/>
      <c r="L470" s="297"/>
      <c r="M470" s="298"/>
      <c r="N470" s="297"/>
      <c r="O470" s="298"/>
      <c r="P470" s="317"/>
    </row>
    <row r="471" spans="2:16">
      <c r="B471" s="300"/>
      <c r="C471" s="295" t="s">
        <v>19</v>
      </c>
      <c r="D471" s="296">
        <v>39.28</v>
      </c>
      <c r="E471" s="13">
        <v>40.74</v>
      </c>
      <c r="F471" s="296">
        <f t="shared" si="33"/>
        <v>1.4600000000000009</v>
      </c>
      <c r="G471" s="295" t="s">
        <v>171</v>
      </c>
      <c r="H471" s="301">
        <v>4.8650000000000002</v>
      </c>
      <c r="I471" s="302">
        <v>4.8369999999999997</v>
      </c>
      <c r="J471" s="296">
        <v>1.55</v>
      </c>
      <c r="K471" s="303">
        <v>3.5</v>
      </c>
      <c r="L471" s="304">
        <v>24.3</v>
      </c>
      <c r="M471" s="303">
        <v>18.899999999999999</v>
      </c>
      <c r="N471" s="304">
        <v>53.3</v>
      </c>
      <c r="O471" s="305">
        <v>0.38</v>
      </c>
      <c r="P471" s="316">
        <v>24.092417957177428</v>
      </c>
    </row>
    <row r="472" spans="2:16" ht="15.75" thickBot="1">
      <c r="B472" s="306"/>
      <c r="C472" s="307"/>
      <c r="D472" s="308">
        <v>40.74</v>
      </c>
      <c r="E472" s="309">
        <v>46</v>
      </c>
      <c r="F472" s="308">
        <f t="shared" si="33"/>
        <v>5.259999999999998</v>
      </c>
      <c r="G472" s="307" t="s">
        <v>169</v>
      </c>
      <c r="H472" s="310"/>
      <c r="I472" s="311"/>
      <c r="J472" s="310"/>
      <c r="K472" s="311"/>
      <c r="L472" s="310"/>
      <c r="M472" s="311"/>
      <c r="N472" s="310"/>
      <c r="O472" s="311"/>
      <c r="P472" s="327"/>
    </row>
    <row r="473" spans="2:16">
      <c r="B473" s="328" t="s">
        <v>179</v>
      </c>
      <c r="C473" s="295"/>
      <c r="D473" s="296">
        <v>0</v>
      </c>
      <c r="E473" s="13">
        <v>10</v>
      </c>
      <c r="F473" s="296">
        <f>E473-D473</f>
        <v>10</v>
      </c>
      <c r="G473" s="295" t="s">
        <v>168</v>
      </c>
      <c r="H473" s="297"/>
      <c r="I473" s="298"/>
      <c r="J473" s="297"/>
      <c r="K473" s="298"/>
      <c r="L473" s="297"/>
      <c r="M473" s="298"/>
      <c r="N473" s="297"/>
      <c r="O473" s="298"/>
      <c r="P473" s="317"/>
    </row>
    <row r="474" spans="2:16">
      <c r="B474" s="300"/>
      <c r="C474" s="295"/>
      <c r="D474" s="296">
        <v>10</v>
      </c>
      <c r="E474" s="13">
        <v>61.89</v>
      </c>
      <c r="F474" s="296">
        <f t="shared" ref="F474:F484" si="34">E474-D474</f>
        <v>51.89</v>
      </c>
      <c r="G474" s="295" t="s">
        <v>169</v>
      </c>
      <c r="H474" s="297"/>
      <c r="I474" s="298"/>
      <c r="J474" s="297"/>
      <c r="K474" s="298"/>
      <c r="L474" s="297"/>
      <c r="M474" s="298"/>
      <c r="N474" s="297"/>
      <c r="O474" s="298"/>
      <c r="P474" s="317"/>
    </row>
    <row r="475" spans="2:16">
      <c r="B475" s="300"/>
      <c r="C475" s="295" t="s">
        <v>45</v>
      </c>
      <c r="D475" s="296">
        <v>61.89</v>
      </c>
      <c r="E475" s="13">
        <v>62.92</v>
      </c>
      <c r="F475" s="296">
        <f t="shared" si="34"/>
        <v>1.0300000000000011</v>
      </c>
      <c r="G475" s="295" t="s">
        <v>171</v>
      </c>
      <c r="H475" s="301">
        <v>4.9889999999999999</v>
      </c>
      <c r="I475" s="302">
        <v>4.9450000000000003</v>
      </c>
      <c r="J475" s="296">
        <v>1.57</v>
      </c>
      <c r="K475" s="303">
        <v>3.9</v>
      </c>
      <c r="L475" s="304">
        <v>27.1</v>
      </c>
      <c r="M475" s="303">
        <v>18</v>
      </c>
      <c r="N475" s="304">
        <v>51</v>
      </c>
      <c r="O475" s="13">
        <v>0.28999999999999998</v>
      </c>
      <c r="P475" s="316">
        <v>23.050081612001037</v>
      </c>
    </row>
    <row r="476" spans="2:16">
      <c r="B476" s="300"/>
      <c r="C476" s="295"/>
      <c r="D476" s="296">
        <v>62.92</v>
      </c>
      <c r="E476" s="13">
        <v>63.97</v>
      </c>
      <c r="F476" s="296">
        <f t="shared" si="34"/>
        <v>1.0499999999999972</v>
      </c>
      <c r="G476" s="295" t="s">
        <v>169</v>
      </c>
      <c r="H476" s="297"/>
      <c r="I476" s="298"/>
      <c r="J476" s="297"/>
      <c r="K476" s="298"/>
      <c r="L476" s="297"/>
      <c r="M476" s="298"/>
      <c r="N476" s="297"/>
      <c r="O476" s="298"/>
      <c r="P476" s="317"/>
    </row>
    <row r="477" spans="2:16">
      <c r="B477" s="300"/>
      <c r="C477" s="295"/>
      <c r="D477" s="296">
        <v>63.97</v>
      </c>
      <c r="E477" s="13">
        <v>64.069999999999993</v>
      </c>
      <c r="F477" s="296">
        <f t="shared" si="34"/>
        <v>9.9999999999994316E-2</v>
      </c>
      <c r="G477" s="295" t="s">
        <v>170</v>
      </c>
      <c r="H477" s="301">
        <v>0.58899999999999997</v>
      </c>
      <c r="I477" s="302">
        <v>0.57999999999999996</v>
      </c>
      <c r="J477" s="296">
        <v>2.39</v>
      </c>
      <c r="K477" s="303">
        <v>3.2</v>
      </c>
      <c r="L477" s="304">
        <v>86.8</v>
      </c>
      <c r="M477" s="303">
        <v>5.7</v>
      </c>
      <c r="N477" s="304">
        <v>4.3</v>
      </c>
      <c r="O477" s="13">
        <v>0.05</v>
      </c>
      <c r="P477" s="316">
        <v>1.6281012933019601</v>
      </c>
    </row>
    <row r="478" spans="2:16">
      <c r="B478" s="300"/>
      <c r="C478" s="295" t="s">
        <v>47</v>
      </c>
      <c r="D478" s="296">
        <v>64.069999999999993</v>
      </c>
      <c r="E478" s="13">
        <v>65.09</v>
      </c>
      <c r="F478" s="296">
        <f t="shared" si="34"/>
        <v>1.0200000000000102</v>
      </c>
      <c r="G478" s="295" t="s">
        <v>171</v>
      </c>
      <c r="H478" s="301">
        <v>4.4240000000000004</v>
      </c>
      <c r="I478" s="302">
        <v>4.3860000000000001</v>
      </c>
      <c r="J478" s="296">
        <v>1.54</v>
      </c>
      <c r="K478" s="303">
        <v>3.2</v>
      </c>
      <c r="L478" s="304">
        <v>21.6</v>
      </c>
      <c r="M478" s="303">
        <v>19.100000000000001</v>
      </c>
      <c r="N478" s="304">
        <v>56.1</v>
      </c>
      <c r="O478" s="305">
        <v>0.28000000000000003</v>
      </c>
      <c r="P478" s="316">
        <v>24.851354832821148</v>
      </c>
    </row>
    <row r="479" spans="2:16">
      <c r="B479" s="300"/>
      <c r="C479" s="295"/>
      <c r="D479" s="296">
        <v>65.09</v>
      </c>
      <c r="E479" s="13">
        <v>68.41</v>
      </c>
      <c r="F479" s="296">
        <f t="shared" si="34"/>
        <v>3.3199999999999932</v>
      </c>
      <c r="G479" s="295" t="s">
        <v>169</v>
      </c>
      <c r="H479" s="297"/>
      <c r="I479" s="298"/>
      <c r="J479" s="297"/>
      <c r="K479" s="298"/>
      <c r="L479" s="297"/>
      <c r="M479" s="298"/>
      <c r="N479" s="297"/>
      <c r="O479" s="298"/>
      <c r="P479" s="317"/>
    </row>
    <row r="480" spans="2:16">
      <c r="B480" s="300"/>
      <c r="C480" s="295" t="s">
        <v>19</v>
      </c>
      <c r="D480" s="296">
        <v>68.41</v>
      </c>
      <c r="E480" s="13">
        <v>68.84</v>
      </c>
      <c r="F480" s="296">
        <f t="shared" si="34"/>
        <v>0.43000000000000682</v>
      </c>
      <c r="G480" s="295" t="s">
        <v>171</v>
      </c>
      <c r="H480" s="301">
        <v>1.476</v>
      </c>
      <c r="I480" s="302">
        <v>1.4670000000000001</v>
      </c>
      <c r="J480" s="296">
        <v>1.43</v>
      </c>
      <c r="K480" s="303">
        <v>2.4</v>
      </c>
      <c r="L480" s="304">
        <v>13.9</v>
      </c>
      <c r="M480" s="303">
        <v>21.1</v>
      </c>
      <c r="N480" s="304">
        <v>62.6</v>
      </c>
      <c r="O480" s="305">
        <v>0.6</v>
      </c>
      <c r="P480" s="316">
        <v>28.651875174798825</v>
      </c>
    </row>
    <row r="481" spans="2:16">
      <c r="B481" s="300"/>
      <c r="C481" s="295" t="s">
        <v>19</v>
      </c>
      <c r="D481" s="296">
        <v>68.84</v>
      </c>
      <c r="E481" s="13">
        <v>69.66</v>
      </c>
      <c r="F481" s="296">
        <f t="shared" si="34"/>
        <v>0.81999999999999318</v>
      </c>
      <c r="G481" s="295" t="s">
        <v>171</v>
      </c>
      <c r="H481" s="301">
        <v>3.5350000000000001</v>
      </c>
      <c r="I481" s="302">
        <v>3.51</v>
      </c>
      <c r="J481" s="296">
        <v>1.53</v>
      </c>
      <c r="K481" s="303">
        <v>3.7</v>
      </c>
      <c r="L481" s="304">
        <v>24.1</v>
      </c>
      <c r="M481" s="303">
        <v>18.100000000000001</v>
      </c>
      <c r="N481" s="304">
        <v>54.1</v>
      </c>
      <c r="O481" s="305">
        <v>0.38</v>
      </c>
      <c r="P481" s="316">
        <v>24.305944664763068</v>
      </c>
    </row>
    <row r="482" spans="2:16">
      <c r="B482" s="300"/>
      <c r="C482" s="295"/>
      <c r="D482" s="296">
        <v>69.66</v>
      </c>
      <c r="E482" s="13">
        <v>70.39</v>
      </c>
      <c r="F482" s="296">
        <f t="shared" si="34"/>
        <v>0.73000000000000398</v>
      </c>
      <c r="G482" s="295" t="s">
        <v>169</v>
      </c>
      <c r="H482" s="297"/>
      <c r="I482" s="298"/>
      <c r="J482" s="297"/>
      <c r="K482" s="298"/>
      <c r="L482" s="297"/>
      <c r="M482" s="298"/>
      <c r="N482" s="297"/>
      <c r="O482" s="298"/>
      <c r="P482" s="317"/>
    </row>
    <row r="483" spans="2:16">
      <c r="B483" s="300"/>
      <c r="C483" s="295" t="s">
        <v>50</v>
      </c>
      <c r="D483" s="296">
        <v>70.39</v>
      </c>
      <c r="E483" s="13">
        <v>70.95</v>
      </c>
      <c r="F483" s="296">
        <f t="shared" si="34"/>
        <v>0.56000000000000227</v>
      </c>
      <c r="G483" s="295" t="s">
        <v>171</v>
      </c>
      <c r="H483" s="301">
        <v>2.605</v>
      </c>
      <c r="I483" s="302">
        <v>2.577</v>
      </c>
      <c r="J483" s="296">
        <v>1.56</v>
      </c>
      <c r="K483" s="303">
        <v>3.6</v>
      </c>
      <c r="L483" s="304">
        <v>27.3</v>
      </c>
      <c r="M483" s="303">
        <v>17.3</v>
      </c>
      <c r="N483" s="304">
        <v>51.8</v>
      </c>
      <c r="O483" s="13">
        <v>0.41</v>
      </c>
      <c r="P483" s="316">
        <v>23.214527135895096</v>
      </c>
    </row>
    <row r="484" spans="2:16" ht="15.75" thickBot="1">
      <c r="B484" s="306"/>
      <c r="C484" s="307"/>
      <c r="D484" s="308">
        <v>70.95</v>
      </c>
      <c r="E484" s="309">
        <v>74</v>
      </c>
      <c r="F484" s="308">
        <f t="shared" si="34"/>
        <v>3.0499999999999972</v>
      </c>
      <c r="G484" s="307" t="s">
        <v>169</v>
      </c>
      <c r="H484" s="310"/>
      <c r="I484" s="311"/>
      <c r="J484" s="310"/>
      <c r="K484" s="311"/>
      <c r="L484" s="310"/>
      <c r="M484" s="311"/>
      <c r="N484" s="310"/>
      <c r="O484" s="311"/>
      <c r="P484" s="327"/>
    </row>
    <row r="485" spans="2:16" s="329" customFormat="1">
      <c r="L485" s="375"/>
      <c r="M485" s="375"/>
      <c r="N485" s="375"/>
      <c r="O485" s="375"/>
      <c r="P485" s="375"/>
    </row>
    <row r="486" spans="2:16" s="329" customFormat="1">
      <c r="L486" s="375"/>
      <c r="M486" s="375"/>
      <c r="N486" s="375"/>
      <c r="O486" s="375"/>
      <c r="P486" s="375"/>
    </row>
    <row r="487" spans="2:16" s="329" customFormat="1">
      <c r="L487" s="375"/>
      <c r="M487" s="375"/>
      <c r="N487" s="375"/>
      <c r="O487" s="375"/>
      <c r="P487" s="375"/>
    </row>
  </sheetData>
  <mergeCells count="390">
    <mergeCell ref="B465:B472"/>
    <mergeCell ref="B473:B484"/>
    <mergeCell ref="B412:G412"/>
    <mergeCell ref="H412:P412"/>
    <mergeCell ref="B416:B427"/>
    <mergeCell ref="B428:B443"/>
    <mergeCell ref="B445:B457"/>
    <mergeCell ref="B458:B464"/>
    <mergeCell ref="B394:B396"/>
    <mergeCell ref="B397:B399"/>
    <mergeCell ref="B400:B402"/>
    <mergeCell ref="B403:B404"/>
    <mergeCell ref="B406:B407"/>
    <mergeCell ref="B411:P411"/>
    <mergeCell ref="B377:B379"/>
    <mergeCell ref="B381:B382"/>
    <mergeCell ref="B383:B385"/>
    <mergeCell ref="B386:B387"/>
    <mergeCell ref="B388:B390"/>
    <mergeCell ref="B391:B393"/>
    <mergeCell ref="H370:H371"/>
    <mergeCell ref="I370:I371"/>
    <mergeCell ref="J370:J371"/>
    <mergeCell ref="O370:P370"/>
    <mergeCell ref="B372:B373"/>
    <mergeCell ref="B374:B375"/>
    <mergeCell ref="B355:B360"/>
    <mergeCell ref="B361:B363"/>
    <mergeCell ref="B364:B367"/>
    <mergeCell ref="B369:Q369"/>
    <mergeCell ref="B370:B371"/>
    <mergeCell ref="C370:C371"/>
    <mergeCell ref="D370:D371"/>
    <mergeCell ref="E370:E371"/>
    <mergeCell ref="F370:F371"/>
    <mergeCell ref="G370:G371"/>
    <mergeCell ref="B321:B323"/>
    <mergeCell ref="B324:B328"/>
    <mergeCell ref="B329:B336"/>
    <mergeCell ref="B337:B342"/>
    <mergeCell ref="B343:B348"/>
    <mergeCell ref="B349:B354"/>
    <mergeCell ref="B277:B282"/>
    <mergeCell ref="B283:B289"/>
    <mergeCell ref="B290:B299"/>
    <mergeCell ref="B300:B304"/>
    <mergeCell ref="B305:B310"/>
    <mergeCell ref="B311:B320"/>
    <mergeCell ref="H257:H258"/>
    <mergeCell ref="I257:I258"/>
    <mergeCell ref="J257:J258"/>
    <mergeCell ref="O257:P257"/>
    <mergeCell ref="B259:B269"/>
    <mergeCell ref="B270:B276"/>
    <mergeCell ref="J250:J253"/>
    <mergeCell ref="K250:K253"/>
    <mergeCell ref="B255:Q255"/>
    <mergeCell ref="B256:Q256"/>
    <mergeCell ref="B257:B258"/>
    <mergeCell ref="C257:C258"/>
    <mergeCell ref="D257:D258"/>
    <mergeCell ref="E257:E258"/>
    <mergeCell ref="F257:F258"/>
    <mergeCell ref="G257:G258"/>
    <mergeCell ref="B250:B253"/>
    <mergeCell ref="C250:C253"/>
    <mergeCell ref="D250:D253"/>
    <mergeCell ref="E250:E253"/>
    <mergeCell ref="F250:F253"/>
    <mergeCell ref="G250:G253"/>
    <mergeCell ref="J242:J245"/>
    <mergeCell ref="K242:K245"/>
    <mergeCell ref="B246:B249"/>
    <mergeCell ref="C246:C249"/>
    <mergeCell ref="D246:D249"/>
    <mergeCell ref="E246:E249"/>
    <mergeCell ref="F246:F249"/>
    <mergeCell ref="G246:G249"/>
    <mergeCell ref="J246:J249"/>
    <mergeCell ref="K246:K249"/>
    <mergeCell ref="B242:B245"/>
    <mergeCell ref="C242:C245"/>
    <mergeCell ref="D242:D245"/>
    <mergeCell ref="E242:E245"/>
    <mergeCell ref="F242:F245"/>
    <mergeCell ref="G242:G245"/>
    <mergeCell ref="J234:J237"/>
    <mergeCell ref="K234:K237"/>
    <mergeCell ref="B238:B241"/>
    <mergeCell ref="C238:C241"/>
    <mergeCell ref="D238:D241"/>
    <mergeCell ref="E238:E241"/>
    <mergeCell ref="F238:F241"/>
    <mergeCell ref="G238:G241"/>
    <mergeCell ref="J238:J241"/>
    <mergeCell ref="K238:K241"/>
    <mergeCell ref="B234:B237"/>
    <mergeCell ref="C234:C237"/>
    <mergeCell ref="D234:D237"/>
    <mergeCell ref="E234:E237"/>
    <mergeCell ref="F234:F237"/>
    <mergeCell ref="G234:G237"/>
    <mergeCell ref="J226:J229"/>
    <mergeCell ref="K226:K229"/>
    <mergeCell ref="B230:B233"/>
    <mergeCell ref="C230:C233"/>
    <mergeCell ref="D230:D233"/>
    <mergeCell ref="E230:E233"/>
    <mergeCell ref="F230:F233"/>
    <mergeCell ref="G230:G233"/>
    <mergeCell ref="J230:J233"/>
    <mergeCell ref="K230:K233"/>
    <mergeCell ref="B226:B229"/>
    <mergeCell ref="C226:C229"/>
    <mergeCell ref="D226:D229"/>
    <mergeCell ref="E226:E229"/>
    <mergeCell ref="F226:F229"/>
    <mergeCell ref="G226:G229"/>
    <mergeCell ref="J217:J220"/>
    <mergeCell ref="K217:K220"/>
    <mergeCell ref="B221:B225"/>
    <mergeCell ref="C221:C225"/>
    <mergeCell ref="D221:D225"/>
    <mergeCell ref="E221:E225"/>
    <mergeCell ref="F221:F225"/>
    <mergeCell ref="G221:G225"/>
    <mergeCell ref="J221:J225"/>
    <mergeCell ref="K221:K225"/>
    <mergeCell ref="B217:B220"/>
    <mergeCell ref="C217:C220"/>
    <mergeCell ref="D217:D220"/>
    <mergeCell ref="E217:E220"/>
    <mergeCell ref="F217:F220"/>
    <mergeCell ref="G217:G220"/>
    <mergeCell ref="B213:B216"/>
    <mergeCell ref="C213:C216"/>
    <mergeCell ref="D213:D216"/>
    <mergeCell ref="E213:E216"/>
    <mergeCell ref="F213:F216"/>
    <mergeCell ref="G213:G216"/>
    <mergeCell ref="J213:J216"/>
    <mergeCell ref="K213:K216"/>
    <mergeCell ref="B209:B212"/>
    <mergeCell ref="C209:C212"/>
    <mergeCell ref="D209:D212"/>
    <mergeCell ref="E209:E212"/>
    <mergeCell ref="F209:F212"/>
    <mergeCell ref="G209:G212"/>
    <mergeCell ref="B205:B208"/>
    <mergeCell ref="C205:C208"/>
    <mergeCell ref="D205:D208"/>
    <mergeCell ref="E205:E208"/>
    <mergeCell ref="F205:F208"/>
    <mergeCell ref="G205:G208"/>
    <mergeCell ref="J205:J208"/>
    <mergeCell ref="K205:K208"/>
    <mergeCell ref="J209:J212"/>
    <mergeCell ref="K209:K212"/>
    <mergeCell ref="K197:K200"/>
    <mergeCell ref="B201:B204"/>
    <mergeCell ref="C201:C204"/>
    <mergeCell ref="D201:D204"/>
    <mergeCell ref="E201:E204"/>
    <mergeCell ref="F201:F204"/>
    <mergeCell ref="G201:G204"/>
    <mergeCell ref="J201:J204"/>
    <mergeCell ref="K201:K204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K186:K191"/>
    <mergeCell ref="B192:B196"/>
    <mergeCell ref="C192:C196"/>
    <mergeCell ref="D192:D196"/>
    <mergeCell ref="E192:E196"/>
    <mergeCell ref="F192:F196"/>
    <mergeCell ref="G192:G196"/>
    <mergeCell ref="H192:H196"/>
    <mergeCell ref="I192:I196"/>
    <mergeCell ref="J192:J196"/>
    <mergeCell ref="K192:K196"/>
    <mergeCell ref="B186:B191"/>
    <mergeCell ref="C186:C191"/>
    <mergeCell ref="D186:D191"/>
    <mergeCell ref="E186:E191"/>
    <mergeCell ref="F186:F191"/>
    <mergeCell ref="G186:G191"/>
    <mergeCell ref="H186:H191"/>
    <mergeCell ref="I186:I191"/>
    <mergeCell ref="J186:J191"/>
    <mergeCell ref="K174:K179"/>
    <mergeCell ref="B180:B185"/>
    <mergeCell ref="C180:C185"/>
    <mergeCell ref="D180:D185"/>
    <mergeCell ref="E180:E185"/>
    <mergeCell ref="F180:F185"/>
    <mergeCell ref="G180:G185"/>
    <mergeCell ref="H180:H185"/>
    <mergeCell ref="I180:I185"/>
    <mergeCell ref="J180:J185"/>
    <mergeCell ref="K180:K185"/>
    <mergeCell ref="B174:B179"/>
    <mergeCell ref="C174:C179"/>
    <mergeCell ref="D174:D179"/>
    <mergeCell ref="E174:E179"/>
    <mergeCell ref="F174:F179"/>
    <mergeCell ref="G174:G179"/>
    <mergeCell ref="H174:H179"/>
    <mergeCell ref="I174:I179"/>
    <mergeCell ref="J174:J179"/>
    <mergeCell ref="K162:K167"/>
    <mergeCell ref="B168:B173"/>
    <mergeCell ref="C168:C173"/>
    <mergeCell ref="D168:D173"/>
    <mergeCell ref="E168:E173"/>
    <mergeCell ref="F168:F173"/>
    <mergeCell ref="G168:G173"/>
    <mergeCell ref="H168:H173"/>
    <mergeCell ref="I168:I173"/>
    <mergeCell ref="J168:J173"/>
    <mergeCell ref="K168:K173"/>
    <mergeCell ref="B162:B167"/>
    <mergeCell ref="C162:C167"/>
    <mergeCell ref="D162:D167"/>
    <mergeCell ref="E162:E167"/>
    <mergeCell ref="F162:F167"/>
    <mergeCell ref="G162:G167"/>
    <mergeCell ref="H162:H167"/>
    <mergeCell ref="I162:I167"/>
    <mergeCell ref="J162:J167"/>
    <mergeCell ref="K154:K157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K158:K161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25:K134"/>
    <mergeCell ref="B136:B145"/>
    <mergeCell ref="B147:P147"/>
    <mergeCell ref="B149:B153"/>
    <mergeCell ref="C149:C153"/>
    <mergeCell ref="D149:D153"/>
    <mergeCell ref="E149:E153"/>
    <mergeCell ref="F149:F153"/>
    <mergeCell ref="G149:G153"/>
    <mergeCell ref="H149:H153"/>
    <mergeCell ref="I149:I153"/>
    <mergeCell ref="J149:J153"/>
    <mergeCell ref="K149:K153"/>
    <mergeCell ref="B125:B134"/>
    <mergeCell ref="C125:C134"/>
    <mergeCell ref="D125:D134"/>
    <mergeCell ref="E125:E134"/>
    <mergeCell ref="F125:F134"/>
    <mergeCell ref="G125:G134"/>
    <mergeCell ref="H125:H134"/>
    <mergeCell ref="I125:I134"/>
    <mergeCell ref="J125:J134"/>
    <mergeCell ref="K103:K113"/>
    <mergeCell ref="B114:B124"/>
    <mergeCell ref="C114:C124"/>
    <mergeCell ref="D114:D124"/>
    <mergeCell ref="E114:E124"/>
    <mergeCell ref="F114:F124"/>
    <mergeCell ref="G114:G124"/>
    <mergeCell ref="H114:H124"/>
    <mergeCell ref="I114:I124"/>
    <mergeCell ref="J114:J124"/>
    <mergeCell ref="K114:K124"/>
    <mergeCell ref="B103:B113"/>
    <mergeCell ref="C103:C113"/>
    <mergeCell ref="D103:D113"/>
    <mergeCell ref="E103:E113"/>
    <mergeCell ref="F103:F113"/>
    <mergeCell ref="G103:G113"/>
    <mergeCell ref="H103:H113"/>
    <mergeCell ref="I103:I113"/>
    <mergeCell ref="J103:J113"/>
    <mergeCell ref="K81:K91"/>
    <mergeCell ref="B92:B102"/>
    <mergeCell ref="C92:C102"/>
    <mergeCell ref="D92:D102"/>
    <mergeCell ref="E92:E102"/>
    <mergeCell ref="F92:F102"/>
    <mergeCell ref="G92:G102"/>
    <mergeCell ref="H92:H102"/>
    <mergeCell ref="I92:I102"/>
    <mergeCell ref="J92:J102"/>
    <mergeCell ref="K92:K102"/>
    <mergeCell ref="B81:B91"/>
    <mergeCell ref="C81:C91"/>
    <mergeCell ref="D81:D91"/>
    <mergeCell ref="E81:E91"/>
    <mergeCell ref="F81:F91"/>
    <mergeCell ref="G81:G91"/>
    <mergeCell ref="H81:H91"/>
    <mergeCell ref="I81:I91"/>
    <mergeCell ref="J81:J91"/>
    <mergeCell ref="K59:K69"/>
    <mergeCell ref="B70:B80"/>
    <mergeCell ref="C70:C80"/>
    <mergeCell ref="D70:D80"/>
    <mergeCell ref="E70:E80"/>
    <mergeCell ref="F70:F80"/>
    <mergeCell ref="G70:G80"/>
    <mergeCell ref="H70:H80"/>
    <mergeCell ref="I70:I80"/>
    <mergeCell ref="J70:J80"/>
    <mergeCell ref="K70:K80"/>
    <mergeCell ref="B59:B69"/>
    <mergeCell ref="C59:C69"/>
    <mergeCell ref="D59:D69"/>
    <mergeCell ref="E59:E69"/>
    <mergeCell ref="F59:F69"/>
    <mergeCell ref="G59:G69"/>
    <mergeCell ref="H59:H69"/>
    <mergeCell ref="I59:I69"/>
    <mergeCell ref="J59:J69"/>
    <mergeCell ref="K37:K47"/>
    <mergeCell ref="B48:B58"/>
    <mergeCell ref="C48:C58"/>
    <mergeCell ref="D48:D58"/>
    <mergeCell ref="E48:E58"/>
    <mergeCell ref="F48:F58"/>
    <mergeCell ref="G48:G58"/>
    <mergeCell ref="H48:H58"/>
    <mergeCell ref="I48:I58"/>
    <mergeCell ref="J48:J58"/>
    <mergeCell ref="K48:K58"/>
    <mergeCell ref="B37:B47"/>
    <mergeCell ref="C37:C47"/>
    <mergeCell ref="D37:D47"/>
    <mergeCell ref="E37:E47"/>
    <mergeCell ref="F37:F47"/>
    <mergeCell ref="G37:G47"/>
    <mergeCell ref="H37:H47"/>
    <mergeCell ref="I37:I47"/>
    <mergeCell ref="J37:J47"/>
    <mergeCell ref="K15:K25"/>
    <mergeCell ref="B26:B36"/>
    <mergeCell ref="C26:C36"/>
    <mergeCell ref="D26:D36"/>
    <mergeCell ref="E26:E36"/>
    <mergeCell ref="F26:F36"/>
    <mergeCell ref="G26:G36"/>
    <mergeCell ref="H26:H36"/>
    <mergeCell ref="I26:I36"/>
    <mergeCell ref="J26:J36"/>
    <mergeCell ref="K26:K36"/>
    <mergeCell ref="B15:B25"/>
    <mergeCell ref="C15:C25"/>
    <mergeCell ref="D15:D25"/>
    <mergeCell ref="E15:E25"/>
    <mergeCell ref="F15:F25"/>
    <mergeCell ref="G15:G25"/>
    <mergeCell ref="H15:H25"/>
    <mergeCell ref="I15:I25"/>
    <mergeCell ref="J15:J25"/>
    <mergeCell ref="B1:P1"/>
    <mergeCell ref="B2:P2"/>
    <mergeCell ref="B4:B14"/>
    <mergeCell ref="C4:C14"/>
    <mergeCell ref="D4:D14"/>
    <mergeCell ref="E4:E14"/>
    <mergeCell ref="F4:F14"/>
    <mergeCell ref="G4:G14"/>
    <mergeCell ref="H4:H14"/>
    <mergeCell ref="I4:I14"/>
    <mergeCell ref="J4:J14"/>
    <mergeCell ref="K4:K14"/>
  </mergeCells>
  <pageMargins left="0.70866141732283472" right="0.70866141732283472" top="0.74803149606299213" bottom="0.74803149606299213" header="0.31496062992125984" footer="0.31496062992125984"/>
  <pageSetup paperSize="8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Appendix_All_Quality_A3</vt:lpstr>
    </vt:vector>
  </TitlesOfParts>
  <Company>Golder Associates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2012-03-16T03:19:09Z</dcterms:created>
  <dcterms:modified xsi:type="dcterms:W3CDTF">2012-03-21T02:55:16Z</dcterms:modified>
</cp:coreProperties>
</file>